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ประถม\"/>
    </mc:Choice>
  </mc:AlternateContent>
  <bookViews>
    <workbookView xWindow="240" yWindow="105" windowWidth="20115" windowHeight="7935" activeTab="6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 l="1"/>
  <c r="I16" i="9"/>
  <c r="H16" i="9"/>
  <c r="G16" i="9"/>
  <c r="F16" i="9"/>
  <c r="E16" i="9"/>
  <c r="D16" i="9"/>
  <c r="C16" i="9"/>
  <c r="B16" i="9"/>
  <c r="H14" i="8"/>
  <c r="H13" i="8"/>
  <c r="H12" i="8"/>
  <c r="H11" i="8"/>
  <c r="H10" i="8"/>
  <c r="H9" i="8"/>
  <c r="H8" i="8"/>
  <c r="H7" i="8"/>
  <c r="G14" i="8"/>
  <c r="G13" i="8"/>
  <c r="G12" i="8"/>
  <c r="G11" i="8"/>
  <c r="G10" i="8"/>
  <c r="G9" i="8"/>
  <c r="G8" i="8"/>
  <c r="G7" i="8"/>
  <c r="F14" i="8"/>
  <c r="F13" i="8"/>
  <c r="F12" i="8"/>
  <c r="F11" i="8"/>
  <c r="F10" i="8"/>
  <c r="F9" i="8"/>
  <c r="F8" i="8"/>
  <c r="F7" i="8"/>
  <c r="E14" i="8"/>
  <c r="E13" i="8"/>
  <c r="E12" i="8"/>
  <c r="E11" i="8"/>
  <c r="E10" i="8"/>
  <c r="E9" i="8"/>
  <c r="E8" i="8"/>
  <c r="E7" i="8"/>
  <c r="D14" i="8"/>
  <c r="D13" i="8"/>
  <c r="D12" i="8"/>
  <c r="D11" i="8"/>
  <c r="D10" i="8"/>
  <c r="D9" i="8"/>
  <c r="D8" i="8"/>
  <c r="D7" i="8"/>
  <c r="C14" i="8"/>
  <c r="C13" i="8"/>
  <c r="C12" i="8"/>
  <c r="C11" i="8"/>
  <c r="C10" i="8"/>
  <c r="C9" i="8"/>
  <c r="C8" i="8"/>
  <c r="C7" i="8"/>
  <c r="R13" i="2" l="1"/>
  <c r="T13" i="2" s="1"/>
  <c r="U13" i="2" s="1"/>
  <c r="I11" i="6"/>
  <c r="J11" i="6" s="1"/>
  <c r="H11" i="6"/>
  <c r="I10" i="6"/>
  <c r="J10" i="6" s="1"/>
  <c r="H10" i="6"/>
  <c r="I9" i="6"/>
  <c r="J9" i="6" s="1"/>
  <c r="H9" i="6"/>
  <c r="J8" i="6"/>
  <c r="I8" i="6"/>
  <c r="H8" i="6"/>
  <c r="I7" i="6"/>
  <c r="J7" i="6" s="1"/>
  <c r="H7" i="6"/>
  <c r="I6" i="6"/>
  <c r="J6" i="6" s="1"/>
  <c r="H6" i="6"/>
  <c r="I5" i="6"/>
  <c r="J5" i="6" s="1"/>
  <c r="H5" i="6"/>
  <c r="I4" i="6"/>
  <c r="J4" i="6" s="1"/>
  <c r="H4" i="6"/>
  <c r="H11" i="7"/>
  <c r="I11" i="7" s="1"/>
  <c r="J11" i="7" s="1"/>
  <c r="H8" i="7"/>
  <c r="I8" i="7" s="1"/>
  <c r="J8" i="7" s="1"/>
  <c r="H7" i="7"/>
  <c r="I7" i="7" s="1"/>
  <c r="J7" i="7" s="1"/>
  <c r="H6" i="7"/>
  <c r="I6" i="7" s="1"/>
  <c r="J6" i="7" s="1"/>
  <c r="K5" i="3"/>
  <c r="L5" i="3"/>
  <c r="M5" i="3" s="1"/>
  <c r="K9" i="3"/>
  <c r="L9" i="3"/>
  <c r="M9" i="3" s="1"/>
  <c r="K10" i="3"/>
  <c r="L10" i="3"/>
  <c r="M10" i="3" s="1"/>
  <c r="K11" i="3"/>
  <c r="L11" i="3"/>
  <c r="M11" i="3" s="1"/>
  <c r="K6" i="3" l="1"/>
  <c r="K7" i="3"/>
  <c r="K8" i="3"/>
  <c r="L6" i="3"/>
  <c r="M6" i="3" s="1"/>
  <c r="L7" i="3"/>
  <c r="M7" i="3" s="1"/>
  <c r="L8" i="3"/>
  <c r="M8" i="3" l="1"/>
  <c r="H5" i="7"/>
  <c r="I5" i="7" s="1"/>
  <c r="J5" i="7" s="1"/>
  <c r="H9" i="7"/>
  <c r="I9" i="7" s="1"/>
  <c r="J9" i="7" s="1"/>
  <c r="H10" i="7"/>
  <c r="I10" i="7" s="1"/>
  <c r="J10" i="7" s="1"/>
  <c r="R6" i="2"/>
  <c r="T6" i="2" s="1"/>
  <c r="U6" i="2" s="1"/>
  <c r="R7" i="2"/>
  <c r="R8" i="2"/>
  <c r="R9" i="2"/>
  <c r="R10" i="2"/>
  <c r="R11" i="2"/>
  <c r="R12" i="2"/>
  <c r="T7" i="2" l="1"/>
  <c r="U7" i="2" s="1"/>
  <c r="T9" i="2"/>
  <c r="U9" i="2" s="1"/>
  <c r="T8" i="2"/>
  <c r="U8" i="2" s="1"/>
  <c r="T10" i="2"/>
  <c r="U10" i="2" s="1"/>
  <c r="T12" i="2"/>
  <c r="U12" i="2" s="1"/>
  <c r="T11" i="2"/>
  <c r="U11" i="2" s="1"/>
  <c r="H4" i="7"/>
  <c r="I4" i="7" s="1"/>
  <c r="J4" i="7" s="1"/>
  <c r="L4" i="3"/>
  <c r="M4" i="3" s="1"/>
  <c r="K4" i="3"/>
</calcChain>
</file>

<file path=xl/sharedStrings.xml><?xml version="1.0" encoding="utf-8"?>
<sst xmlns="http://schemas.openxmlformats.org/spreadsheetml/2006/main" count="1776" uniqueCount="76">
  <si>
    <t>บันทึกเวลาเรียน  ภาคเรียนที่  1</t>
  </si>
  <si>
    <t>เลขที่</t>
  </si>
  <si>
    <t>สัปดาห์ที่</t>
  </si>
  <si>
    <t>เดือน</t>
  </si>
  <si>
    <t>วันที่</t>
  </si>
  <si>
    <t>ชั่วโมง</t>
  </si>
  <si>
    <t>บันทึกเวลาเรียน  ภาคเรียนที่  2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</si>
  <si>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</si>
  <si>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</si>
  <si>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</si>
  <si>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</si>
  <si>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</si>
  <si>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</si>
  <si>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</si>
  <si>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</si>
  <si>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</si>
  <si>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</si>
  <si>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</si>
  <si>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</si>
  <si>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</si>
  <si>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</si>
  <si>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</si>
  <si>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</si>
  <si>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</si>
  <si>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</si>
  <si>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</si>
  <si>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</si>
  <si>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</si>
  <si>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</si>
  <si>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</si>
  <si>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ทั้งหมด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</si>
  <si>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</si>
  <si>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</si>
  <si>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</si>
  <si>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</si>
  <si>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</si>
  <si>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</si>
  <si>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</si>
  <si>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</si>
  <si>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</si>
  <si>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</si>
  <si>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</si>
  <si>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</si>
  <si>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</si>
  <si>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</si>
  <si>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</si>
  <si>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</si>
  <si>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อนุมัติ        </t>
    </r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ไม่อนุมัติ  </t>
    </r>
  </si>
  <si>
    <t>วันที่.......................เดือน.........................................พ.ศ. .........................</t>
  </si>
  <si>
    <t xml:space="preserve">                                   ลงชื่อ................................................................</t>
  </si>
  <si>
    <t>กลุ่มสาระการเรียนรู้  ภาษาไทย  รายวิชา  ภาษาไทย</t>
  </si>
  <si>
    <t>/</t>
  </si>
  <si>
    <t>แบบบันทึกผลการเรียนประจำรายวิชา  ระดับประถมศึกษา</t>
  </si>
  <si>
    <t>เด็กชายพลอธิป  นฤสาร</t>
  </si>
  <si>
    <t>เด็กชายพนา  ใจเย็น</t>
  </si>
  <si>
    <t>เด็กชายเจริญ  สงสัย</t>
  </si>
  <si>
    <t>เด็กชายอรรถพล  เริ่มลา</t>
  </si>
  <si>
    <t>เด็กหญิงอารดา  ภัยวิมุติ</t>
  </si>
  <si>
    <t>เด็กชายธนดล  พรมสระ</t>
  </si>
  <si>
    <t>เด็กหญิงสุดาพร  กุลวิรัตน์</t>
  </si>
  <si>
    <t>เด็กชายธนกร  ร่าหมาน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</si>
  <si>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</si>
  <si>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</si>
  <si>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แบบประกาศผลการเรียนรู้  ชั้นประถมศึกษาปีที่  4    ปีการศึกษา  2560 โรงเรียนโสตศึกษาเทพรัตน์</t>
  </si>
  <si>
    <t>วิชา  ภาษาไทย  รหัสวิชา  ท14101  จำนวนหน่วยกิต  4.0  หน่วยกิต</t>
  </si>
  <si>
    <t>ครูผู้สอน  นางขวัญฤทัย  วิญญูธนสมบัติ</t>
  </si>
  <si>
    <t>ชั้นประถมศึกษาปีที่ 4</t>
  </si>
  <si>
    <t>รหัสวิชา  ท14101  เวลาเรียน  160  ชั่วโมง  หน่วยกิต  4.0</t>
  </si>
  <si>
    <t>ชื่อครูผู้สอน  นางขวัญฤทัย  วิญญูธนสมบัติ</t>
  </si>
  <si>
    <t>1.  นางขวัญฤทัย  วิญญูธนสมบัติ</t>
  </si>
  <si>
    <t>2.  นายอนุสรณ์  โลมปลา</t>
  </si>
  <si>
    <t>ปีการศึกษา  2560</t>
  </si>
  <si>
    <t>สรุปผลการประเมินวิชาภาษาไทย  ปีการศึกษา  2560</t>
  </si>
  <si>
    <t xml:space="preserve">บันทึกสรุปผลการประเมินสมรรถนะสำคัญของผู้เรียน  </t>
  </si>
  <si>
    <t xml:space="preserve">บันทึกสรุปผลการประเมินการอ่าน คิดวิเคราะห์ และเขียนสื่อความ  </t>
  </si>
  <si>
    <t xml:space="preserve">บันทึกสรุปผลการประเมินคุณลักษณะอันพึงประสงค์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</si>
</sst>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"/>
      <charset val="2"/>
    </font>
    <font>
      <sz val="16"/>
      <color theme="1"/>
      <name val="Tahoma"/>
      <family val="2"/>
      <charset val="222"/>
      <scheme val="minor"/>
    </font>
    <font>
      <b/>
      <sz val="8"/>
      <color theme="1"/>
      <name val="TH SarabunPSK"/>
      <family val="2"/>
    </font>
    <font>
      <sz val="16"/>
      <name val="TH SarabunPSK"/>
      <family val="2"/>
    </font>
    <font>
      <sz val="6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/>
    <xf numFmtId="0" fontId="12" fillId="0" borderId="6" xfId="0" applyFont="1" applyBorder="1"/>
    <xf numFmtId="0" fontId="1" fillId="0" borderId="0" xfId="0" applyFont="1" applyAlignment="1"/>
    <xf numFmtId="0" fontId="12" fillId="0" borderId="6" xfId="0" applyFont="1" applyBorder="1" applyAlignment="1">
      <alignment horizontal="left"/>
    </xf>
    <xf numFmtId="0" fontId="12" fillId="0" borderId="1" xfId="0" applyFont="1" applyBorder="1"/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3" fillId="0" borderId="1" xfId="0" applyFont="1" applyBorder="1"/>
    <xf numFmtId="0" fontId="1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7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57150</xdr:rowOff>
    </xdr:from>
    <xdr:to>
      <xdr:col>6</xdr:col>
      <xdr:colOff>41275</xdr:colOff>
      <xdr:row>3</xdr:row>
      <xdr:rowOff>28575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57150"/>
          <a:ext cx="431800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22097</xdr:rowOff>
    </xdr:from>
    <xdr:to>
      <xdr:col>9</xdr:col>
      <xdr:colOff>571500</xdr:colOff>
      <xdr:row>20</xdr:row>
      <xdr:rowOff>28574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3679697"/>
          <a:ext cx="5800725" cy="2444877"/>
          <a:chOff x="0" y="9524"/>
          <a:chExt cx="5800725" cy="1855655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4"/>
            <a:ext cx="3381375" cy="185565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847396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95249</xdr:rowOff>
    </xdr:from>
    <xdr:to>
      <xdr:col>9</xdr:col>
      <xdr:colOff>571500</xdr:colOff>
      <xdr:row>18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37528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161926</xdr:rowOff>
    </xdr:from>
    <xdr:to>
      <xdr:col>13</xdr:col>
      <xdr:colOff>0</xdr:colOff>
      <xdr:row>21</xdr:row>
      <xdr:rowOff>180975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3819526"/>
          <a:ext cx="6000750" cy="1990724"/>
          <a:chOff x="0" y="0"/>
          <a:chExt cx="5543550" cy="190500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L28"/>
  <sheetViews>
    <sheetView topLeftCell="A4" workbookViewId="0">
      <selection activeCell="A20" sqref="A20:L20"/>
    </sheetView>
  </sheetViews>
  <sheetFormatPr defaultRowHeight="24" x14ac:dyDescent="0.55000000000000004"/>
  <cols>
    <col min="1" max="1" width="14.5" style="2" customWidth="1"/>
    <col min="2" max="11" width="5.5" style="2" customWidth="1"/>
    <col min="12" max="16384" width="9" style="2"/>
  </cols>
  <sheetData>
    <row r="3" spans="1:12" ht="18" customHeight="1" x14ac:dyDescent="0.55000000000000004"/>
    <row r="4" spans="1:12" ht="27.75" x14ac:dyDescent="0.55000000000000004">
      <c r="A4" s="107" t="s">
        <v>52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27.75" x14ac:dyDescent="0.55000000000000004">
      <c r="A5" s="107" t="s">
        <v>66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2" ht="27.75" x14ac:dyDescent="0.55000000000000004">
      <c r="A6" s="107" t="s">
        <v>71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1:12" ht="27.75" x14ac:dyDescent="0.55000000000000004">
      <c r="A7" s="107" t="s">
        <v>26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ht="27.75" x14ac:dyDescent="0.55000000000000004">
      <c r="A8" s="107" t="s">
        <v>50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</row>
    <row r="9" spans="1:12" ht="27.75" x14ac:dyDescent="0.55000000000000004">
      <c r="A9" s="107" t="s">
        <v>67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2" x14ac:dyDescent="0.55000000000000004">
      <c r="A10" s="108" t="s">
        <v>68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</row>
    <row r="11" spans="1:12" x14ac:dyDescent="0.55000000000000004">
      <c r="A11" s="11" t="s">
        <v>27</v>
      </c>
      <c r="B11" s="108" t="s">
        <v>69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1:12" ht="26.25" customHeight="1" x14ac:dyDescent="0.55000000000000004">
      <c r="A12" s="12"/>
      <c r="B12" s="108" t="s">
        <v>70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</row>
    <row r="13" spans="1:12" x14ac:dyDescent="0.55000000000000004">
      <c r="A13" s="13" t="s">
        <v>28</v>
      </c>
      <c r="B13" s="77" t="s">
        <v>35</v>
      </c>
      <c r="C13" s="78"/>
      <c r="D13" s="78"/>
      <c r="E13" s="78"/>
      <c r="F13" s="78"/>
      <c r="G13" s="78"/>
      <c r="H13" s="78"/>
      <c r="I13" s="78"/>
      <c r="J13" s="78"/>
      <c r="K13" s="78"/>
      <c r="L13" s="79" t="s">
        <v>25</v>
      </c>
    </row>
    <row r="14" spans="1:12" x14ac:dyDescent="0.55000000000000004">
      <c r="A14" s="14" t="s">
        <v>29</v>
      </c>
      <c r="B14" s="77" t="s">
        <v>36</v>
      </c>
      <c r="C14" s="78"/>
      <c r="D14" s="78"/>
      <c r="E14" s="78"/>
      <c r="F14" s="78"/>
      <c r="G14" s="78"/>
      <c r="H14" s="78"/>
      <c r="I14" s="104"/>
      <c r="J14" s="105" t="s">
        <v>37</v>
      </c>
      <c r="K14" s="106"/>
      <c r="L14" s="80"/>
    </row>
    <row r="15" spans="1:12" x14ac:dyDescent="0.55000000000000004">
      <c r="A15" s="15" t="s">
        <v>30</v>
      </c>
      <c r="B15" s="8">
        <v>4</v>
      </c>
      <c r="C15" s="8">
        <v>3.5</v>
      </c>
      <c r="D15" s="8">
        <v>3</v>
      </c>
      <c r="E15" s="8">
        <v>2.5</v>
      </c>
      <c r="F15" s="8">
        <v>2</v>
      </c>
      <c r="G15" s="8">
        <v>1.5</v>
      </c>
      <c r="H15" s="8">
        <v>1</v>
      </c>
      <c r="I15" s="8">
        <v>0</v>
      </c>
      <c r="J15" s="8" t="s">
        <v>31</v>
      </c>
      <c r="K15" s="8" t="s">
        <v>32</v>
      </c>
      <c r="L15" s="81"/>
    </row>
    <row r="16" spans="1:12" x14ac:dyDescent="0.55000000000000004">
      <c r="A16" s="37">
        <f>SUM(B16:I16)</f>
        <v>8</v>
      </c>
      <c r="B16" s="37">
        <f>COUNTIF('7.สรุปผลการเรียนรู้'!F7:F14,4)</f>
        <v>4</v>
      </c>
      <c r="C16" s="37">
        <f>COUNTIF('7.สรุปผลการเรียนรู้'!F7:F14,3.5)</f>
        <v>0</v>
      </c>
      <c r="D16" s="37">
        <f>COUNTIF('7.สรุปผลการเรียนรู้'!F7:F14,3)</f>
        <v>1</v>
      </c>
      <c r="E16" s="37">
        <f>COUNTIF('7.สรุปผลการเรียนรู้'!F7:F14,2.5)</f>
        <v>3</v>
      </c>
      <c r="F16" s="37">
        <f>COUNTIF('7.สรุปผลการเรียนรู้'!F7:F14,2)</f>
        <v>0</v>
      </c>
      <c r="G16" s="37">
        <f>COUNTIF('7.สรุปผลการเรียนรู้'!F7:F14,1.5)</f>
        <v>0</v>
      </c>
      <c r="H16" s="37">
        <f>COUNTIF('7.สรุปผลการเรียนรู้'!F7:F14,1)</f>
        <v>0</v>
      </c>
      <c r="I16" s="37">
        <f>COUNTIF('7.สรุปผลการเรียนรู้'!F7:F14,0)</f>
        <v>0</v>
      </c>
      <c r="J16" s="37">
        <v>0</v>
      </c>
      <c r="K16" s="37">
        <v>0</v>
      </c>
      <c r="L16" s="8"/>
    </row>
    <row r="17" spans="1:12" x14ac:dyDescent="0.55000000000000004">
      <c r="A17" s="10" t="s">
        <v>16</v>
      </c>
      <c r="B17" s="88" t="s">
        <v>38</v>
      </c>
      <c r="C17" s="89"/>
      <c r="D17" s="89"/>
      <c r="E17" s="90"/>
      <c r="F17" s="91" t="s">
        <v>39</v>
      </c>
      <c r="G17" s="92"/>
      <c r="H17" s="92"/>
      <c r="I17" s="93"/>
      <c r="J17" s="91" t="s">
        <v>40</v>
      </c>
      <c r="K17" s="93"/>
      <c r="L17" s="9"/>
    </row>
    <row r="18" spans="1:12" x14ac:dyDescent="0.55000000000000004">
      <c r="A18" s="10" t="s">
        <v>33</v>
      </c>
      <c r="B18" s="8">
        <v>3</v>
      </c>
      <c r="C18" s="8">
        <v>2</v>
      </c>
      <c r="D18" s="8">
        <v>1</v>
      </c>
      <c r="E18" s="8">
        <v>0</v>
      </c>
      <c r="F18" s="8">
        <v>3</v>
      </c>
      <c r="G18" s="8">
        <v>2</v>
      </c>
      <c r="H18" s="8">
        <v>1</v>
      </c>
      <c r="I18" s="8">
        <v>0</v>
      </c>
      <c r="J18" s="8" t="s">
        <v>41</v>
      </c>
      <c r="K18" s="8" t="s">
        <v>42</v>
      </c>
      <c r="L18" s="9"/>
    </row>
    <row r="19" spans="1:12" x14ac:dyDescent="0.55000000000000004">
      <c r="A19" s="10" t="s">
        <v>34</v>
      </c>
      <c r="B19" s="37">
        <f>COUNTIF('6.คุณลักษณะ'!M4:M11,"3/ดีเยี่ยม")</f>
        <v>8</v>
      </c>
      <c r="C19" s="37">
        <f>COUNTIF('6.คุณลักษณะ'!M4:M11,"2/ดี")</f>
        <v>0</v>
      </c>
      <c r="D19" s="37">
        <f>COUNTIF('6.คุณลักษณะ'!M4:M11,"1/พอใช้")</f>
        <v>0</v>
      </c>
      <c r="E19" s="37">
        <f>COUNTIF('6.คุณลักษณะ'!M4:M11,"0/ปรับปรุง")</f>
        <v>0</v>
      </c>
      <c r="F19" s="37">
        <f>COUNTIF('5.อ่านคิดวิเคราะห์เขียน'!J4:J11,"3/ดีเยี่ยม")</f>
        <v>8</v>
      </c>
      <c r="G19" s="37">
        <f>COUNTIF('5.อ่านคิดวิเคราะห์เขียน'!J4:J11,"2/ดี")</f>
        <v>0</v>
      </c>
      <c r="H19" s="37">
        <f>COUNTIF('5.อ่านคิดวิเคราะห์เขียน'!J4:J11,"1/พอใช้")</f>
        <v>0</v>
      </c>
      <c r="I19" s="37">
        <f>COUNTIF('5.อ่านคิดวิเคราะห์เขียน'!J4:J11,"0/ปรับปรุง")</f>
        <v>0</v>
      </c>
      <c r="J19" s="37">
        <f>SUM(B19:D19)</f>
        <v>8</v>
      </c>
      <c r="K19" s="37">
        <v>0</v>
      </c>
      <c r="L19" s="8"/>
    </row>
    <row r="20" spans="1:12" x14ac:dyDescent="0.55000000000000004">
      <c r="A20" s="94" t="s">
        <v>43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6"/>
    </row>
    <row r="21" spans="1:12" x14ac:dyDescent="0.55000000000000004">
      <c r="A21" s="97" t="s">
        <v>44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9"/>
    </row>
    <row r="22" spans="1:12" x14ac:dyDescent="0.55000000000000004">
      <c r="A22" s="100" t="s">
        <v>45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101"/>
    </row>
    <row r="23" spans="1:12" ht="34.5" customHeight="1" x14ac:dyDescent="0.55000000000000004">
      <c r="A23" s="85" t="s">
        <v>46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7"/>
    </row>
    <row r="24" spans="1:12" ht="27" customHeight="1" x14ac:dyDescent="0.55000000000000004">
      <c r="A24" s="102" t="s">
        <v>47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103"/>
    </row>
    <row r="25" spans="1:12" ht="31.5" customHeight="1" x14ac:dyDescent="0.55000000000000004">
      <c r="A25" s="97" t="s">
        <v>49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9"/>
    </row>
    <row r="26" spans="1:12" x14ac:dyDescent="0.55000000000000004">
      <c r="A26" s="100" t="s">
        <v>61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01"/>
    </row>
    <row r="27" spans="1:12" x14ac:dyDescent="0.55000000000000004">
      <c r="A27" s="100" t="s">
        <v>62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101"/>
    </row>
    <row r="28" spans="1:12" x14ac:dyDescent="0.55000000000000004">
      <c r="A28" s="85" t="s">
        <v>48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7"/>
    </row>
  </sheetData>
  <mergeCells count="25">
    <mergeCell ref="B14:I14"/>
    <mergeCell ref="J14:K14"/>
    <mergeCell ref="L13:L15"/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  <mergeCell ref="A28:L28"/>
    <mergeCell ref="B17:E17"/>
    <mergeCell ref="F17:I17"/>
    <mergeCell ref="J17:K17"/>
    <mergeCell ref="A20:L20"/>
    <mergeCell ref="A21:L21"/>
    <mergeCell ref="A22:L22"/>
    <mergeCell ref="A23:L23"/>
    <mergeCell ref="A24:L24"/>
    <mergeCell ref="A25:L25"/>
    <mergeCell ref="A26:L26"/>
    <mergeCell ref="A27:L2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8"/>
  <sheetViews>
    <sheetView zoomScale="140" zoomScaleNormal="140" workbookViewId="0">
      <selection activeCell="AH54" sqref="AH54"/>
    </sheetView>
  </sheetViews>
  <sheetFormatPr defaultRowHeight="17.25" x14ac:dyDescent="0.4"/>
  <cols>
    <col min="1" max="1" width="2.125" style="1" customWidth="1"/>
    <col min="2" max="2" width="3.625" style="1" customWidth="1"/>
    <col min="3" max="51" width="1.625" style="1" customWidth="1"/>
    <col min="52" max="52" width="1.75" style="1" customWidth="1"/>
    <col min="53" max="53" width="9" style="1"/>
    <col min="54" max="54" width="26.875" style="1" customWidth="1"/>
    <col min="55" max="16384" width="9" style="1"/>
  </cols>
  <sheetData>
    <row r="1" spans="1:54" s="2" customFormat="1" ht="15" customHeight="1" x14ac:dyDescent="0.55000000000000004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</row>
    <row r="2" spans="1:54" ht="14.25" customHeight="1" x14ac:dyDescent="0.4">
      <c r="A2" s="49" t="s">
        <v>1</v>
      </c>
      <c r="B2" s="30" t="s">
        <v>2</v>
      </c>
      <c r="C2" s="48">
        <v>1</v>
      </c>
      <c r="D2" s="45"/>
      <c r="E2" s="45"/>
      <c r="F2" s="45"/>
      <c r="G2" s="46"/>
      <c r="H2" s="48">
        <v>2</v>
      </c>
      <c r="I2" s="45"/>
      <c r="J2" s="45"/>
      <c r="K2" s="45"/>
      <c r="L2" s="46"/>
      <c r="M2" s="48">
        <v>3</v>
      </c>
      <c r="N2" s="45"/>
      <c r="O2" s="45"/>
      <c r="P2" s="45"/>
      <c r="Q2" s="46"/>
      <c r="R2" s="48">
        <v>4</v>
      </c>
      <c r="S2" s="45"/>
      <c r="T2" s="45"/>
      <c r="U2" s="45"/>
      <c r="V2" s="46"/>
      <c r="W2" s="48">
        <v>5</v>
      </c>
      <c r="X2" s="45"/>
      <c r="Y2" s="45"/>
      <c r="Z2" s="45"/>
      <c r="AA2" s="46"/>
      <c r="AB2" s="48">
        <v>6</v>
      </c>
      <c r="AC2" s="45"/>
      <c r="AD2" s="45"/>
      <c r="AE2" s="45"/>
      <c r="AF2" s="46"/>
      <c r="AG2" s="48">
        <v>7</v>
      </c>
      <c r="AH2" s="45"/>
      <c r="AI2" s="45"/>
      <c r="AJ2" s="45"/>
      <c r="AK2" s="46"/>
      <c r="AL2" s="45">
        <v>8</v>
      </c>
      <c r="AM2" s="45"/>
      <c r="AN2" s="45"/>
      <c r="AO2" s="45"/>
      <c r="AP2" s="46"/>
      <c r="AQ2" s="48">
        <v>9</v>
      </c>
      <c r="AR2" s="45"/>
      <c r="AS2" s="45"/>
      <c r="AT2" s="45"/>
      <c r="AU2" s="46"/>
      <c r="AV2" s="48">
        <v>10</v>
      </c>
      <c r="AW2" s="45"/>
      <c r="AX2" s="45"/>
      <c r="AY2" s="45"/>
      <c r="AZ2" s="46"/>
    </row>
    <row r="3" spans="1:54" ht="14.25" customHeight="1" x14ac:dyDescent="0.4">
      <c r="A3" s="50"/>
      <c r="B3" s="31" t="s">
        <v>3</v>
      </c>
      <c r="C3" s="44">
        <v>22037</v>
      </c>
      <c r="D3" s="45"/>
      <c r="E3" s="45"/>
      <c r="F3" s="45"/>
      <c r="G3" s="46"/>
      <c r="H3" s="44">
        <v>22037</v>
      </c>
      <c r="I3" s="45"/>
      <c r="J3" s="45"/>
      <c r="K3" s="45"/>
      <c r="L3" s="46"/>
      <c r="M3" s="44">
        <v>22037</v>
      </c>
      <c r="N3" s="45"/>
      <c r="O3" s="45"/>
      <c r="P3" s="45"/>
      <c r="Q3" s="46"/>
      <c r="R3" s="44">
        <v>22068</v>
      </c>
      <c r="S3" s="45"/>
      <c r="T3" s="45"/>
      <c r="U3" s="45"/>
      <c r="V3" s="46"/>
      <c r="W3" s="44">
        <v>22068</v>
      </c>
      <c r="X3" s="45"/>
      <c r="Y3" s="45"/>
      <c r="Z3" s="45"/>
      <c r="AA3" s="46"/>
      <c r="AB3" s="44">
        <v>22068</v>
      </c>
      <c r="AC3" s="45"/>
      <c r="AD3" s="45"/>
      <c r="AE3" s="45"/>
      <c r="AF3" s="46"/>
      <c r="AG3" s="44">
        <v>22068</v>
      </c>
      <c r="AH3" s="45"/>
      <c r="AI3" s="45"/>
      <c r="AJ3" s="45"/>
      <c r="AK3" s="46"/>
      <c r="AL3" s="44">
        <v>22098</v>
      </c>
      <c r="AM3" s="45"/>
      <c r="AN3" s="45"/>
      <c r="AO3" s="45"/>
      <c r="AP3" s="46"/>
      <c r="AQ3" s="44">
        <v>22098</v>
      </c>
      <c r="AR3" s="45"/>
      <c r="AS3" s="45"/>
      <c r="AT3" s="45"/>
      <c r="AU3" s="46"/>
      <c r="AV3" s="44">
        <v>22098</v>
      </c>
      <c r="AW3" s="45"/>
      <c r="AX3" s="45"/>
      <c r="AY3" s="45"/>
      <c r="AZ3" s="46"/>
    </row>
    <row r="4" spans="1:54" ht="14.25" customHeight="1" x14ac:dyDescent="0.4">
      <c r="A4" s="50"/>
      <c r="B4" s="31" t="s">
        <v>4</v>
      </c>
      <c r="C4" s="16"/>
      <c r="D4" s="16">
        <v>16</v>
      </c>
      <c r="E4" s="16">
        <v>17</v>
      </c>
      <c r="F4" s="16">
        <v>18</v>
      </c>
      <c r="G4" s="16">
        <v>19</v>
      </c>
      <c r="H4" s="16">
        <v>22</v>
      </c>
      <c r="I4" s="16">
        <v>23</v>
      </c>
      <c r="J4" s="16">
        <v>24</v>
      </c>
      <c r="K4" s="16">
        <v>25</v>
      </c>
      <c r="L4" s="16">
        <v>26</v>
      </c>
      <c r="M4" s="16">
        <v>29</v>
      </c>
      <c r="N4" s="16">
        <v>30</v>
      </c>
      <c r="O4" s="16">
        <v>31</v>
      </c>
      <c r="P4" s="16">
        <v>1</v>
      </c>
      <c r="Q4" s="16">
        <v>2</v>
      </c>
      <c r="R4" s="16">
        <v>5</v>
      </c>
      <c r="S4" s="16">
        <v>6</v>
      </c>
      <c r="T4" s="16">
        <v>7</v>
      </c>
      <c r="U4" s="16">
        <v>8</v>
      </c>
      <c r="V4" s="16">
        <v>9</v>
      </c>
      <c r="W4" s="16">
        <v>12</v>
      </c>
      <c r="X4" s="16">
        <v>13</v>
      </c>
      <c r="Y4" s="16">
        <v>14</v>
      </c>
      <c r="Z4" s="16">
        <v>15</v>
      </c>
      <c r="AA4" s="16">
        <v>16</v>
      </c>
      <c r="AB4" s="16">
        <v>19</v>
      </c>
      <c r="AC4" s="16">
        <v>20</v>
      </c>
      <c r="AD4" s="16">
        <v>21</v>
      </c>
      <c r="AE4" s="16">
        <v>22</v>
      </c>
      <c r="AF4" s="16">
        <v>23</v>
      </c>
      <c r="AG4" s="16">
        <v>26</v>
      </c>
      <c r="AH4" s="16">
        <v>27</v>
      </c>
      <c r="AI4" s="16">
        <v>28</v>
      </c>
      <c r="AJ4" s="16">
        <v>29</v>
      </c>
      <c r="AK4" s="16">
        <v>30</v>
      </c>
      <c r="AL4" s="16">
        <v>3</v>
      </c>
      <c r="AM4" s="16">
        <v>4</v>
      </c>
      <c r="AN4" s="16">
        <v>5</v>
      </c>
      <c r="AO4" s="16">
        <v>6</v>
      </c>
      <c r="AP4" s="16">
        <v>7</v>
      </c>
      <c r="AQ4" s="16">
        <v>10</v>
      </c>
      <c r="AR4" s="16">
        <v>11</v>
      </c>
      <c r="AS4" s="16">
        <v>12</v>
      </c>
      <c r="AT4" s="16">
        <v>13</v>
      </c>
      <c r="AU4" s="16">
        <v>14</v>
      </c>
      <c r="AV4" s="16">
        <v>17</v>
      </c>
      <c r="AW4" s="16">
        <v>18</v>
      </c>
      <c r="AX4" s="16">
        <v>19</v>
      </c>
      <c r="AY4" s="16">
        <v>20</v>
      </c>
      <c r="AZ4" s="16">
        <v>21</v>
      </c>
    </row>
    <row r="5" spans="1:54" ht="14.25" customHeight="1" x14ac:dyDescent="0.4">
      <c r="A5" s="51"/>
      <c r="B5" s="31" t="s">
        <v>5</v>
      </c>
      <c r="C5" s="16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</v>
      </c>
      <c r="L5" s="16">
        <v>9</v>
      </c>
      <c r="M5" s="16">
        <v>10</v>
      </c>
      <c r="N5" s="16">
        <v>11</v>
      </c>
      <c r="O5" s="16">
        <v>12</v>
      </c>
      <c r="P5" s="16">
        <v>13</v>
      </c>
      <c r="Q5" s="16">
        <v>14</v>
      </c>
      <c r="R5" s="16">
        <v>15</v>
      </c>
      <c r="S5" s="16">
        <v>16</v>
      </c>
      <c r="T5" s="16">
        <v>17</v>
      </c>
      <c r="U5" s="16">
        <v>18</v>
      </c>
      <c r="V5" s="16">
        <v>19</v>
      </c>
      <c r="W5" s="16">
        <v>20</v>
      </c>
      <c r="X5" s="16">
        <v>21</v>
      </c>
      <c r="Y5" s="16">
        <v>22</v>
      </c>
      <c r="Z5" s="16">
        <v>23</v>
      </c>
      <c r="AA5" s="16">
        <v>24</v>
      </c>
      <c r="AB5" s="16">
        <v>25</v>
      </c>
      <c r="AC5" s="16">
        <v>26</v>
      </c>
      <c r="AD5" s="16">
        <v>27</v>
      </c>
      <c r="AE5" s="16">
        <v>28</v>
      </c>
      <c r="AF5" s="16">
        <v>29</v>
      </c>
      <c r="AG5" s="16">
        <v>30</v>
      </c>
      <c r="AH5" s="16">
        <v>31</v>
      </c>
      <c r="AI5" s="16">
        <v>32</v>
      </c>
      <c r="AJ5" s="16">
        <v>33</v>
      </c>
      <c r="AK5" s="16">
        <v>34</v>
      </c>
      <c r="AL5" s="16">
        <v>35</v>
      </c>
      <c r="AM5" s="16">
        <v>36</v>
      </c>
      <c r="AN5" s="16">
        <v>37</v>
      </c>
      <c r="AO5" s="16">
        <v>38</v>
      </c>
      <c r="AP5" s="16">
        <v>39</v>
      </c>
      <c r="AQ5" s="16">
        <v>40</v>
      </c>
      <c r="AR5" s="16">
        <v>41</v>
      </c>
      <c r="AS5" s="16">
        <v>42</v>
      </c>
      <c r="AT5" s="16">
        <v>43</v>
      </c>
      <c r="AU5" s="16">
        <v>44</v>
      </c>
      <c r="AV5" s="16">
        <v>45</v>
      </c>
      <c r="AW5" s="16">
        <v>46</v>
      </c>
      <c r="AX5" s="16">
        <v>47</v>
      </c>
      <c r="AY5" s="16">
        <v>48</v>
      </c>
      <c r="AZ5" s="16">
        <v>49</v>
      </c>
    </row>
    <row r="6" spans="1:54" ht="14.25" customHeight="1" x14ac:dyDescent="0.4">
      <c r="A6" s="5">
        <v>1</v>
      </c>
      <c r="B6" s="32"/>
      <c r="C6" s="6"/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 t="s">
        <v>51</v>
      </c>
      <c r="V6" s="6" t="s">
        <v>51</v>
      </c>
      <c r="W6" s="6" t="s">
        <v>51</v>
      </c>
      <c r="X6" s="6" t="s">
        <v>51</v>
      </c>
      <c r="Y6" s="6" t="s">
        <v>51</v>
      </c>
      <c r="Z6" s="6" t="s">
        <v>51</v>
      </c>
      <c r="AA6" s="6" t="s">
        <v>51</v>
      </c>
      <c r="AB6" s="6" t="s">
        <v>51</v>
      </c>
      <c r="AC6" s="6" t="s">
        <v>51</v>
      </c>
      <c r="AD6" s="6" t="s">
        <v>51</v>
      </c>
      <c r="AE6" s="6" t="s">
        <v>51</v>
      </c>
      <c r="AF6" s="6" t="s">
        <v>51</v>
      </c>
      <c r="AG6" s="6" t="s">
        <v>51</v>
      </c>
      <c r="AH6" s="6" t="s">
        <v>51</v>
      </c>
      <c r="AI6" s="6" t="s">
        <v>51</v>
      </c>
      <c r="AJ6" s="6" t="s">
        <v>51</v>
      </c>
      <c r="AK6" s="6" t="s">
        <v>51</v>
      </c>
      <c r="AL6" s="6" t="s">
        <v>51</v>
      </c>
      <c r="AM6" s="6" t="s">
        <v>51</v>
      </c>
      <c r="AN6" s="6" t="s">
        <v>51</v>
      </c>
      <c r="AO6" s="6" t="s">
        <v>51</v>
      </c>
      <c r="AP6" s="6" t="s">
        <v>51</v>
      </c>
      <c r="AQ6" s="6" t="s">
        <v>51</v>
      </c>
      <c r="AR6" s="6" t="s">
        <v>51</v>
      </c>
      <c r="AS6" s="6" t="s">
        <v>51</v>
      </c>
      <c r="AT6" s="6" t="s">
        <v>51</v>
      </c>
      <c r="AU6" s="6" t="s">
        <v>51</v>
      </c>
      <c r="AV6" s="6" t="s">
        <v>51</v>
      </c>
      <c r="AW6" s="6" t="s">
        <v>51</v>
      </c>
      <c r="AX6" s="6" t="s">
        <v>51</v>
      </c>
      <c r="AY6" s="6" t="s">
        <v>51</v>
      </c>
      <c r="AZ6" s="6" t="s">
        <v>51</v>
      </c>
      <c r="BB6" s="41" t="s">
        <v>55</v>
      </c>
    </row>
    <row r="7" spans="1:54" ht="14.25" customHeight="1" x14ac:dyDescent="0.4">
      <c r="A7" s="5">
        <v>2</v>
      </c>
      <c r="B7" s="32"/>
      <c r="C7" s="6"/>
      <c r="D7" s="6" t="s">
        <v>51</v>
      </c>
      <c r="E7" s="6" t="s">
        <v>51</v>
      </c>
      <c r="F7" s="6" t="s">
        <v>51</v>
      </c>
      <c r="G7" s="6" t="s">
        <v>51</v>
      </c>
      <c r="H7" s="6" t="s">
        <v>51</v>
      </c>
      <c r="I7" s="6" t="s">
        <v>51</v>
      </c>
      <c r="J7" s="6" t="s">
        <v>51</v>
      </c>
      <c r="K7" s="6" t="s">
        <v>51</v>
      </c>
      <c r="L7" s="6" t="s">
        <v>51</v>
      </c>
      <c r="M7" s="6" t="s">
        <v>51</v>
      </c>
      <c r="N7" s="6" t="s">
        <v>51</v>
      </c>
      <c r="O7" s="6" t="s">
        <v>51</v>
      </c>
      <c r="P7" s="6" t="s">
        <v>51</v>
      </c>
      <c r="Q7" s="6" t="s">
        <v>51</v>
      </c>
      <c r="R7" s="6" t="s">
        <v>51</v>
      </c>
      <c r="S7" s="6" t="s">
        <v>51</v>
      </c>
      <c r="T7" s="6" t="s">
        <v>51</v>
      </c>
      <c r="U7" s="6" t="s">
        <v>51</v>
      </c>
      <c r="V7" s="6" t="s">
        <v>51</v>
      </c>
      <c r="W7" s="6" t="s">
        <v>51</v>
      </c>
      <c r="X7" s="6" t="s">
        <v>51</v>
      </c>
      <c r="Y7" s="6" t="s">
        <v>51</v>
      </c>
      <c r="Z7" s="6" t="s">
        <v>51</v>
      </c>
      <c r="AA7" s="6" t="s">
        <v>51</v>
      </c>
      <c r="AB7" s="6" t="s">
        <v>51</v>
      </c>
      <c r="AC7" s="6" t="s">
        <v>51</v>
      </c>
      <c r="AD7" s="6" t="s">
        <v>51</v>
      </c>
      <c r="AE7" s="6" t="s">
        <v>51</v>
      </c>
      <c r="AF7" s="6" t="s">
        <v>51</v>
      </c>
      <c r="AG7" s="6" t="s">
        <v>51</v>
      </c>
      <c r="AH7" s="6" t="s">
        <v>51</v>
      </c>
      <c r="AI7" s="6" t="s">
        <v>51</v>
      </c>
      <c r="AJ7" s="6" t="s">
        <v>51</v>
      </c>
      <c r="AK7" s="6" t="s">
        <v>51</v>
      </c>
      <c r="AL7" s="6" t="s">
        <v>51</v>
      </c>
      <c r="AM7" s="6" t="s">
        <v>51</v>
      </c>
      <c r="AN7" s="6" t="s">
        <v>51</v>
      </c>
      <c r="AO7" s="6" t="s">
        <v>51</v>
      </c>
      <c r="AP7" s="6" t="s">
        <v>51</v>
      </c>
      <c r="AQ7" s="6" t="s">
        <v>51</v>
      </c>
      <c r="AR7" s="6" t="s">
        <v>51</v>
      </c>
      <c r="AS7" s="6" t="s">
        <v>51</v>
      </c>
      <c r="AT7" s="6" t="s">
        <v>51</v>
      </c>
      <c r="AU7" s="6" t="s">
        <v>51</v>
      </c>
      <c r="AV7" s="6" t="s">
        <v>51</v>
      </c>
      <c r="AW7" s="6" t="s">
        <v>51</v>
      </c>
      <c r="AX7" s="6" t="s">
        <v>51</v>
      </c>
      <c r="AY7" s="6" t="s">
        <v>51</v>
      </c>
      <c r="AZ7" s="6" t="s">
        <v>51</v>
      </c>
      <c r="BB7" s="41" t="s">
        <v>60</v>
      </c>
    </row>
    <row r="8" spans="1:54" ht="14.25" customHeight="1" x14ac:dyDescent="0.4">
      <c r="A8" s="5">
        <v>3</v>
      </c>
      <c r="B8" s="32"/>
      <c r="C8" s="6"/>
      <c r="D8" s="6" t="s">
        <v>51</v>
      </c>
      <c r="E8" s="6" t="s">
        <v>51</v>
      </c>
      <c r="F8" s="6" t="s">
        <v>51</v>
      </c>
      <c r="G8" s="6" t="s">
        <v>51</v>
      </c>
      <c r="H8" s="6" t="s">
        <v>51</v>
      </c>
      <c r="I8" s="6" t="s">
        <v>51</v>
      </c>
      <c r="J8" s="6" t="s">
        <v>51</v>
      </c>
      <c r="K8" s="6" t="s">
        <v>51</v>
      </c>
      <c r="L8" s="6" t="s">
        <v>51</v>
      </c>
      <c r="M8" s="6" t="s">
        <v>51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6" t="s">
        <v>51</v>
      </c>
      <c r="T8" s="6" t="s">
        <v>51</v>
      </c>
      <c r="U8" s="6" t="s">
        <v>51</v>
      </c>
      <c r="V8" s="6" t="s">
        <v>51</v>
      </c>
      <c r="W8" s="6" t="s">
        <v>51</v>
      </c>
      <c r="X8" s="6" t="s">
        <v>51</v>
      </c>
      <c r="Y8" s="6" t="s">
        <v>51</v>
      </c>
      <c r="Z8" s="6" t="s">
        <v>51</v>
      </c>
      <c r="AA8" s="6" t="s">
        <v>51</v>
      </c>
      <c r="AB8" s="6" t="s">
        <v>51</v>
      </c>
      <c r="AC8" s="6" t="s">
        <v>51</v>
      </c>
      <c r="AD8" s="6" t="s">
        <v>51</v>
      </c>
      <c r="AE8" s="6" t="s">
        <v>51</v>
      </c>
      <c r="AF8" s="6" t="s">
        <v>51</v>
      </c>
      <c r="AG8" s="6" t="s">
        <v>51</v>
      </c>
      <c r="AH8" s="6" t="s">
        <v>51</v>
      </c>
      <c r="AI8" s="6" t="s">
        <v>51</v>
      </c>
      <c r="AJ8" s="6" t="s">
        <v>51</v>
      </c>
      <c r="AK8" s="6" t="s">
        <v>51</v>
      </c>
      <c r="AL8" s="6" t="s">
        <v>51</v>
      </c>
      <c r="AM8" s="6" t="s">
        <v>51</v>
      </c>
      <c r="AN8" s="6" t="s">
        <v>51</v>
      </c>
      <c r="AO8" s="6" t="s">
        <v>51</v>
      </c>
      <c r="AP8" s="6" t="s">
        <v>51</v>
      </c>
      <c r="AQ8" s="6" t="s">
        <v>51</v>
      </c>
      <c r="AR8" s="6" t="s">
        <v>51</v>
      </c>
      <c r="AS8" s="6" t="s">
        <v>51</v>
      </c>
      <c r="AT8" s="6" t="s">
        <v>51</v>
      </c>
      <c r="AU8" s="6" t="s">
        <v>51</v>
      </c>
      <c r="AV8" s="6" t="s">
        <v>51</v>
      </c>
      <c r="AW8" s="6" t="s">
        <v>51</v>
      </c>
      <c r="AX8" s="6" t="s">
        <v>51</v>
      </c>
      <c r="AY8" s="6" t="s">
        <v>51</v>
      </c>
      <c r="AZ8" s="6" t="s">
        <v>51</v>
      </c>
      <c r="BB8" s="41" t="s">
        <v>56</v>
      </c>
    </row>
    <row r="9" spans="1:54" ht="14.25" customHeight="1" x14ac:dyDescent="0.4">
      <c r="A9" s="5">
        <v>4</v>
      </c>
      <c r="B9" s="32"/>
      <c r="C9" s="6"/>
      <c r="D9" s="6" t="s">
        <v>51</v>
      </c>
      <c r="E9" s="6" t="s">
        <v>51</v>
      </c>
      <c r="F9" s="6" t="s">
        <v>51</v>
      </c>
      <c r="G9" s="6" t="s">
        <v>51</v>
      </c>
      <c r="H9" s="6" t="s">
        <v>51</v>
      </c>
      <c r="I9" s="6" t="s">
        <v>51</v>
      </c>
      <c r="J9" s="6" t="s">
        <v>51</v>
      </c>
      <c r="K9" s="6" t="s">
        <v>51</v>
      </c>
      <c r="L9" s="6" t="s">
        <v>51</v>
      </c>
      <c r="M9" s="6" t="s">
        <v>51</v>
      </c>
      <c r="N9" s="6" t="s">
        <v>51</v>
      </c>
      <c r="O9" s="6" t="s">
        <v>51</v>
      </c>
      <c r="P9" s="6" t="s">
        <v>51</v>
      </c>
      <c r="Q9" s="6" t="s">
        <v>51</v>
      </c>
      <c r="R9" s="6" t="s">
        <v>51</v>
      </c>
      <c r="S9" s="6" t="s">
        <v>51</v>
      </c>
      <c r="T9" s="6" t="s">
        <v>51</v>
      </c>
      <c r="U9" s="6" t="s">
        <v>51</v>
      </c>
      <c r="V9" s="6" t="s">
        <v>51</v>
      </c>
      <c r="W9" s="6" t="s">
        <v>51</v>
      </c>
      <c r="X9" s="6" t="s">
        <v>51</v>
      </c>
      <c r="Y9" s="6" t="s">
        <v>51</v>
      </c>
      <c r="Z9" s="6" t="s">
        <v>51</v>
      </c>
      <c r="AA9" s="6" t="s">
        <v>51</v>
      </c>
      <c r="AB9" s="6" t="s">
        <v>51</v>
      </c>
      <c r="AC9" s="6" t="s">
        <v>51</v>
      </c>
      <c r="AD9" s="6" t="s">
        <v>51</v>
      </c>
      <c r="AE9" s="6" t="s">
        <v>51</v>
      </c>
      <c r="AF9" s="6" t="s">
        <v>51</v>
      </c>
      <c r="AG9" s="6" t="s">
        <v>51</v>
      </c>
      <c r="AH9" s="6" t="s">
        <v>51</v>
      </c>
      <c r="AI9" s="6" t="s">
        <v>51</v>
      </c>
      <c r="AJ9" s="6" t="s">
        <v>51</v>
      </c>
      <c r="AK9" s="6" t="s">
        <v>51</v>
      </c>
      <c r="AL9" s="6" t="s">
        <v>51</v>
      </c>
      <c r="AM9" s="6" t="s">
        <v>51</v>
      </c>
      <c r="AN9" s="6" t="s">
        <v>51</v>
      </c>
      <c r="AO9" s="6" t="s">
        <v>51</v>
      </c>
      <c r="AP9" s="6" t="s">
        <v>51</v>
      </c>
      <c r="AQ9" s="6" t="s">
        <v>51</v>
      </c>
      <c r="AR9" s="6" t="s">
        <v>51</v>
      </c>
      <c r="AS9" s="6" t="s">
        <v>51</v>
      </c>
      <c r="AT9" s="6" t="s">
        <v>51</v>
      </c>
      <c r="AU9" s="6" t="s">
        <v>51</v>
      </c>
      <c r="AV9" s="6" t="s">
        <v>51</v>
      </c>
      <c r="AW9" s="6" t="s">
        <v>51</v>
      </c>
      <c r="AX9" s="6" t="s">
        <v>51</v>
      </c>
      <c r="AY9" s="6" t="s">
        <v>51</v>
      </c>
      <c r="AZ9" s="6" t="s">
        <v>51</v>
      </c>
      <c r="BB9" s="41" t="s">
        <v>57</v>
      </c>
    </row>
    <row r="10" spans="1:54" ht="14.25" customHeight="1" x14ac:dyDescent="0.4">
      <c r="A10" s="5">
        <v>5</v>
      </c>
      <c r="B10" s="32"/>
      <c r="C10" s="6"/>
      <c r="D10" s="6" t="s">
        <v>51</v>
      </c>
      <c r="E10" s="6" t="s">
        <v>51</v>
      </c>
      <c r="F10" s="6" t="s">
        <v>51</v>
      </c>
      <c r="G10" s="6" t="s">
        <v>51</v>
      </c>
      <c r="H10" s="6" t="s">
        <v>51</v>
      </c>
      <c r="I10" s="6" t="s">
        <v>51</v>
      </c>
      <c r="J10" s="6" t="s">
        <v>51</v>
      </c>
      <c r="K10" s="6" t="s">
        <v>51</v>
      </c>
      <c r="L10" s="6" t="s">
        <v>51</v>
      </c>
      <c r="M10" s="6" t="s">
        <v>51</v>
      </c>
      <c r="N10" s="6" t="s">
        <v>51</v>
      </c>
      <c r="O10" s="6" t="s">
        <v>51</v>
      </c>
      <c r="P10" s="6" t="s">
        <v>51</v>
      </c>
      <c r="Q10" s="6" t="s">
        <v>51</v>
      </c>
      <c r="R10" s="6" t="s">
        <v>51</v>
      </c>
      <c r="S10" s="6" t="s">
        <v>51</v>
      </c>
      <c r="T10" s="6" t="s">
        <v>51</v>
      </c>
      <c r="U10" s="6" t="s">
        <v>51</v>
      </c>
      <c r="V10" s="6" t="s">
        <v>51</v>
      </c>
      <c r="W10" s="6" t="s">
        <v>51</v>
      </c>
      <c r="X10" s="6" t="s">
        <v>51</v>
      </c>
      <c r="Y10" s="6" t="s">
        <v>51</v>
      </c>
      <c r="Z10" s="6" t="s">
        <v>51</v>
      </c>
      <c r="AA10" s="6" t="s">
        <v>51</v>
      </c>
      <c r="AB10" s="6" t="s">
        <v>51</v>
      </c>
      <c r="AC10" s="6" t="s">
        <v>51</v>
      </c>
      <c r="AD10" s="6" t="s">
        <v>51</v>
      </c>
      <c r="AE10" s="6" t="s">
        <v>51</v>
      </c>
      <c r="AF10" s="6" t="s">
        <v>51</v>
      </c>
      <c r="AG10" s="6" t="s">
        <v>51</v>
      </c>
      <c r="AH10" s="6" t="s">
        <v>51</v>
      </c>
      <c r="AI10" s="6" t="s">
        <v>51</v>
      </c>
      <c r="AJ10" s="6" t="s">
        <v>51</v>
      </c>
      <c r="AK10" s="6" t="s">
        <v>51</v>
      </c>
      <c r="AL10" s="6" t="s">
        <v>51</v>
      </c>
      <c r="AM10" s="6" t="s">
        <v>51</v>
      </c>
      <c r="AN10" s="6" t="s">
        <v>51</v>
      </c>
      <c r="AO10" s="6" t="s">
        <v>51</v>
      </c>
      <c r="AP10" s="6" t="s">
        <v>51</v>
      </c>
      <c r="AQ10" s="6" t="s">
        <v>51</v>
      </c>
      <c r="AR10" s="6" t="s">
        <v>51</v>
      </c>
      <c r="AS10" s="6" t="s">
        <v>51</v>
      </c>
      <c r="AT10" s="6" t="s">
        <v>51</v>
      </c>
      <c r="AU10" s="6" t="s">
        <v>51</v>
      </c>
      <c r="AV10" s="6" t="s">
        <v>51</v>
      </c>
      <c r="AW10" s="6" t="s">
        <v>51</v>
      </c>
      <c r="AX10" s="6" t="s">
        <v>51</v>
      </c>
      <c r="AY10" s="6" t="s">
        <v>51</v>
      </c>
      <c r="AZ10" s="6" t="s">
        <v>51</v>
      </c>
      <c r="BB10" s="41" t="s">
        <v>53</v>
      </c>
    </row>
    <row r="11" spans="1:54" ht="14.25" customHeight="1" x14ac:dyDescent="0.4">
      <c r="A11" s="5">
        <v>6</v>
      </c>
      <c r="B11" s="32"/>
      <c r="C11" s="6"/>
      <c r="D11" s="6" t="s">
        <v>51</v>
      </c>
      <c r="E11" s="6" t="s">
        <v>51</v>
      </c>
      <c r="F11" s="6" t="s">
        <v>51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51</v>
      </c>
      <c r="L11" s="6" t="s">
        <v>51</v>
      </c>
      <c r="M11" s="6" t="s">
        <v>51</v>
      </c>
      <c r="N11" s="6" t="s">
        <v>51</v>
      </c>
      <c r="O11" s="6" t="s">
        <v>51</v>
      </c>
      <c r="P11" s="6" t="s">
        <v>51</v>
      </c>
      <c r="Q11" s="6" t="s">
        <v>51</v>
      </c>
      <c r="R11" s="6" t="s">
        <v>51</v>
      </c>
      <c r="S11" s="6" t="s">
        <v>51</v>
      </c>
      <c r="T11" s="6" t="s">
        <v>51</v>
      </c>
      <c r="U11" s="6" t="s">
        <v>51</v>
      </c>
      <c r="V11" s="6" t="s">
        <v>51</v>
      </c>
      <c r="W11" s="6" t="s">
        <v>51</v>
      </c>
      <c r="X11" s="6" t="s">
        <v>51</v>
      </c>
      <c r="Y11" s="6" t="s">
        <v>51</v>
      </c>
      <c r="Z11" s="6" t="s">
        <v>51</v>
      </c>
      <c r="AA11" s="6" t="s">
        <v>51</v>
      </c>
      <c r="AB11" s="6" t="s">
        <v>51</v>
      </c>
      <c r="AC11" s="6" t="s">
        <v>51</v>
      </c>
      <c r="AD11" s="6" t="s">
        <v>51</v>
      </c>
      <c r="AE11" s="6" t="s">
        <v>51</v>
      </c>
      <c r="AF11" s="6" t="s">
        <v>51</v>
      </c>
      <c r="AG11" s="6" t="s">
        <v>51</v>
      </c>
      <c r="AH11" s="6" t="s">
        <v>51</v>
      </c>
      <c r="AI11" s="6" t="s">
        <v>51</v>
      </c>
      <c r="AJ11" s="6" t="s">
        <v>51</v>
      </c>
      <c r="AK11" s="6" t="s">
        <v>51</v>
      </c>
      <c r="AL11" s="6" t="s">
        <v>51</v>
      </c>
      <c r="AM11" s="6" t="s">
        <v>51</v>
      </c>
      <c r="AN11" s="6" t="s">
        <v>51</v>
      </c>
      <c r="AO11" s="6" t="s">
        <v>51</v>
      </c>
      <c r="AP11" s="6" t="s">
        <v>51</v>
      </c>
      <c r="AQ11" s="6" t="s">
        <v>51</v>
      </c>
      <c r="AR11" s="6" t="s">
        <v>51</v>
      </c>
      <c r="AS11" s="6" t="s">
        <v>51</v>
      </c>
      <c r="AT11" s="6" t="s">
        <v>51</v>
      </c>
      <c r="AU11" s="6" t="s">
        <v>51</v>
      </c>
      <c r="AV11" s="6" t="s">
        <v>51</v>
      </c>
      <c r="AW11" s="6" t="s">
        <v>51</v>
      </c>
      <c r="AX11" s="6" t="s">
        <v>51</v>
      </c>
      <c r="AY11" s="6" t="s">
        <v>51</v>
      </c>
      <c r="AZ11" s="6" t="s">
        <v>51</v>
      </c>
      <c r="BB11" s="41" t="s">
        <v>54</v>
      </c>
    </row>
    <row r="12" spans="1:54" ht="14.25" customHeight="1" x14ac:dyDescent="0.4">
      <c r="A12" s="5">
        <v>7</v>
      </c>
      <c r="B12" s="32"/>
      <c r="C12" s="6"/>
      <c r="D12" s="6" t="s">
        <v>51</v>
      </c>
      <c r="E12" s="6" t="s">
        <v>51</v>
      </c>
      <c r="F12" s="6" t="s">
        <v>51</v>
      </c>
      <c r="G12" s="6" t="s">
        <v>51</v>
      </c>
      <c r="H12" s="6" t="s">
        <v>51</v>
      </c>
      <c r="I12" s="6" t="s">
        <v>51</v>
      </c>
      <c r="J12" s="6" t="s">
        <v>51</v>
      </c>
      <c r="K12" s="6" t="s">
        <v>51</v>
      </c>
      <c r="L12" s="6" t="s">
        <v>51</v>
      </c>
      <c r="M12" s="6" t="s">
        <v>51</v>
      </c>
      <c r="N12" s="6" t="s">
        <v>51</v>
      </c>
      <c r="O12" s="6" t="s">
        <v>51</v>
      </c>
      <c r="P12" s="6" t="s">
        <v>51</v>
      </c>
      <c r="Q12" s="6" t="s">
        <v>51</v>
      </c>
      <c r="R12" s="6" t="s">
        <v>51</v>
      </c>
      <c r="S12" s="6" t="s">
        <v>51</v>
      </c>
      <c r="T12" s="6" t="s">
        <v>51</v>
      </c>
      <c r="U12" s="6" t="s">
        <v>51</v>
      </c>
      <c r="V12" s="6" t="s">
        <v>51</v>
      </c>
      <c r="W12" s="6" t="s">
        <v>51</v>
      </c>
      <c r="X12" s="6" t="s">
        <v>51</v>
      </c>
      <c r="Y12" s="6" t="s">
        <v>51</v>
      </c>
      <c r="Z12" s="6" t="s">
        <v>51</v>
      </c>
      <c r="AA12" s="6" t="s">
        <v>51</v>
      </c>
      <c r="AB12" s="6" t="s">
        <v>51</v>
      </c>
      <c r="AC12" s="6" t="s">
        <v>51</v>
      </c>
      <c r="AD12" s="6" t="s">
        <v>51</v>
      </c>
      <c r="AE12" s="6" t="s">
        <v>51</v>
      </c>
      <c r="AF12" s="6" t="s">
        <v>51</v>
      </c>
      <c r="AG12" s="6" t="s">
        <v>51</v>
      </c>
      <c r="AH12" s="6" t="s">
        <v>51</v>
      </c>
      <c r="AI12" s="6" t="s">
        <v>51</v>
      </c>
      <c r="AJ12" s="6" t="s">
        <v>51</v>
      </c>
      <c r="AK12" s="6" t="s">
        <v>51</v>
      </c>
      <c r="AL12" s="6" t="s">
        <v>51</v>
      </c>
      <c r="AM12" s="6" t="s">
        <v>51</v>
      </c>
      <c r="AN12" s="6" t="s">
        <v>51</v>
      </c>
      <c r="AO12" s="6" t="s">
        <v>51</v>
      </c>
      <c r="AP12" s="6" t="s">
        <v>51</v>
      </c>
      <c r="AQ12" s="6" t="s">
        <v>51</v>
      </c>
      <c r="AR12" s="6" t="s">
        <v>51</v>
      </c>
      <c r="AS12" s="6" t="s">
        <v>51</v>
      </c>
      <c r="AT12" s="6" t="s">
        <v>51</v>
      </c>
      <c r="AU12" s="6" t="s">
        <v>51</v>
      </c>
      <c r="AV12" s="6" t="s">
        <v>51</v>
      </c>
      <c r="AW12" s="6" t="s">
        <v>51</v>
      </c>
      <c r="AX12" s="6" t="s">
        <v>51</v>
      </c>
      <c r="AY12" s="6" t="s">
        <v>51</v>
      </c>
      <c r="AZ12" s="6" t="s">
        <v>51</v>
      </c>
      <c r="BB12" s="41" t="s">
        <v>58</v>
      </c>
    </row>
    <row r="13" spans="1:54" ht="14.25" customHeight="1" x14ac:dyDescent="0.4">
      <c r="A13" s="5">
        <v>8</v>
      </c>
      <c r="B13" s="32"/>
      <c r="C13" s="6"/>
      <c r="D13" s="6" t="s">
        <v>51</v>
      </c>
      <c r="E13" s="6" t="s">
        <v>51</v>
      </c>
      <c r="F13" s="6" t="s">
        <v>51</v>
      </c>
      <c r="G13" s="6" t="s">
        <v>51</v>
      </c>
      <c r="H13" s="6" t="s">
        <v>51</v>
      </c>
      <c r="I13" s="6" t="s">
        <v>51</v>
      </c>
      <c r="J13" s="6" t="s">
        <v>51</v>
      </c>
      <c r="K13" s="6" t="s">
        <v>51</v>
      </c>
      <c r="L13" s="6" t="s">
        <v>51</v>
      </c>
      <c r="M13" s="6" t="s">
        <v>51</v>
      </c>
      <c r="N13" s="6" t="s">
        <v>51</v>
      </c>
      <c r="O13" s="6" t="s">
        <v>51</v>
      </c>
      <c r="P13" s="6" t="s">
        <v>51</v>
      </c>
      <c r="Q13" s="6" t="s">
        <v>51</v>
      </c>
      <c r="R13" s="6" t="s">
        <v>51</v>
      </c>
      <c r="S13" s="6" t="s">
        <v>51</v>
      </c>
      <c r="T13" s="6" t="s">
        <v>51</v>
      </c>
      <c r="U13" s="6" t="s">
        <v>51</v>
      </c>
      <c r="V13" s="6" t="s">
        <v>51</v>
      </c>
      <c r="W13" s="6" t="s">
        <v>51</v>
      </c>
      <c r="X13" s="6" t="s">
        <v>51</v>
      </c>
      <c r="Y13" s="6" t="s">
        <v>51</v>
      </c>
      <c r="Z13" s="6" t="s">
        <v>51</v>
      </c>
      <c r="AA13" s="6" t="s">
        <v>51</v>
      </c>
      <c r="AB13" s="6" t="s">
        <v>51</v>
      </c>
      <c r="AC13" s="6" t="s">
        <v>51</v>
      </c>
      <c r="AD13" s="6" t="s">
        <v>51</v>
      </c>
      <c r="AE13" s="6" t="s">
        <v>51</v>
      </c>
      <c r="AF13" s="6" t="s">
        <v>51</v>
      </c>
      <c r="AG13" s="6" t="s">
        <v>51</v>
      </c>
      <c r="AH13" s="6" t="s">
        <v>51</v>
      </c>
      <c r="AI13" s="6" t="s">
        <v>51</v>
      </c>
      <c r="AJ13" s="6" t="s">
        <v>51</v>
      </c>
      <c r="AK13" s="6" t="s">
        <v>51</v>
      </c>
      <c r="AL13" s="6" t="s">
        <v>51</v>
      </c>
      <c r="AM13" s="6" t="s">
        <v>51</v>
      </c>
      <c r="AN13" s="6" t="s">
        <v>51</v>
      </c>
      <c r="AO13" s="6" t="s">
        <v>51</v>
      </c>
      <c r="AP13" s="6" t="s">
        <v>51</v>
      </c>
      <c r="AQ13" s="6" t="s">
        <v>51</v>
      </c>
      <c r="AR13" s="6" t="s">
        <v>51</v>
      </c>
      <c r="AS13" s="6" t="s">
        <v>51</v>
      </c>
      <c r="AT13" s="6" t="s">
        <v>51</v>
      </c>
      <c r="AU13" s="6" t="s">
        <v>51</v>
      </c>
      <c r="AV13" s="6" t="s">
        <v>51</v>
      </c>
      <c r="AW13" s="6" t="s">
        <v>51</v>
      </c>
      <c r="AX13" s="6" t="s">
        <v>51</v>
      </c>
      <c r="AY13" s="6" t="s">
        <v>51</v>
      </c>
      <c r="AZ13" s="6" t="s">
        <v>51</v>
      </c>
      <c r="BB13" s="41" t="s">
        <v>59</v>
      </c>
    </row>
    <row r="14" spans="1:54" ht="0.75" customHeight="1" x14ac:dyDescent="0.4"/>
    <row r="15" spans="1:54" ht="14.25" customHeight="1" x14ac:dyDescent="0.4">
      <c r="A15" s="49" t="s">
        <v>1</v>
      </c>
      <c r="B15" s="30" t="s">
        <v>2</v>
      </c>
      <c r="C15" s="48">
        <v>11</v>
      </c>
      <c r="D15" s="45"/>
      <c r="E15" s="45"/>
      <c r="F15" s="45"/>
      <c r="G15" s="46"/>
      <c r="H15" s="48">
        <v>12</v>
      </c>
      <c r="I15" s="45"/>
      <c r="J15" s="45"/>
      <c r="K15" s="45"/>
      <c r="L15" s="46"/>
      <c r="M15" s="48">
        <v>13</v>
      </c>
      <c r="N15" s="45"/>
      <c r="O15" s="45"/>
      <c r="P15" s="45"/>
      <c r="Q15" s="46"/>
      <c r="R15" s="48">
        <v>14</v>
      </c>
      <c r="S15" s="45"/>
      <c r="T15" s="45"/>
      <c r="U15" s="45"/>
      <c r="V15" s="46"/>
      <c r="W15" s="48">
        <v>15</v>
      </c>
      <c r="X15" s="45"/>
      <c r="Y15" s="45"/>
      <c r="Z15" s="45"/>
      <c r="AA15" s="46"/>
      <c r="AB15" s="48">
        <v>16</v>
      </c>
      <c r="AC15" s="45"/>
      <c r="AD15" s="45"/>
      <c r="AE15" s="45"/>
      <c r="AF15" s="46"/>
      <c r="AG15" s="48">
        <v>17</v>
      </c>
      <c r="AH15" s="45"/>
      <c r="AI15" s="45"/>
      <c r="AJ15" s="45"/>
      <c r="AK15" s="46"/>
      <c r="AL15" s="45">
        <v>18</v>
      </c>
      <c r="AM15" s="45"/>
      <c r="AN15" s="45"/>
      <c r="AO15" s="45"/>
      <c r="AP15" s="46"/>
      <c r="AQ15" s="48">
        <v>19</v>
      </c>
      <c r="AR15" s="45"/>
      <c r="AS15" s="45"/>
      <c r="AT15" s="45"/>
      <c r="AU15" s="46"/>
      <c r="AV15" s="48">
        <v>20</v>
      </c>
      <c r="AW15" s="45"/>
      <c r="AX15" s="45"/>
      <c r="AY15" s="45"/>
      <c r="AZ15" s="46"/>
    </row>
    <row r="16" spans="1:54" ht="14.25" customHeight="1" x14ac:dyDescent="0.4">
      <c r="A16" s="50"/>
      <c r="B16" s="31" t="s">
        <v>3</v>
      </c>
      <c r="C16" s="44">
        <v>22098</v>
      </c>
      <c r="D16" s="45"/>
      <c r="E16" s="45"/>
      <c r="F16" s="45"/>
      <c r="G16" s="46"/>
      <c r="H16" s="44">
        <v>22129</v>
      </c>
      <c r="I16" s="45"/>
      <c r="J16" s="45"/>
      <c r="K16" s="45"/>
      <c r="L16" s="46"/>
      <c r="M16" s="44">
        <v>22129</v>
      </c>
      <c r="N16" s="45"/>
      <c r="O16" s="45"/>
      <c r="P16" s="45"/>
      <c r="Q16" s="46"/>
      <c r="R16" s="44">
        <v>22129</v>
      </c>
      <c r="S16" s="45"/>
      <c r="T16" s="45"/>
      <c r="U16" s="45"/>
      <c r="V16" s="46"/>
      <c r="W16" s="44">
        <v>22129</v>
      </c>
      <c r="X16" s="45"/>
      <c r="Y16" s="45"/>
      <c r="Z16" s="45"/>
      <c r="AA16" s="46"/>
      <c r="AB16" s="44">
        <v>22129</v>
      </c>
      <c r="AC16" s="45"/>
      <c r="AD16" s="45"/>
      <c r="AE16" s="45"/>
      <c r="AF16" s="46"/>
      <c r="AG16" s="44">
        <v>22160</v>
      </c>
      <c r="AH16" s="45"/>
      <c r="AI16" s="45"/>
      <c r="AJ16" s="45"/>
      <c r="AK16" s="46"/>
      <c r="AL16" s="44">
        <v>22160</v>
      </c>
      <c r="AM16" s="45"/>
      <c r="AN16" s="45"/>
      <c r="AO16" s="45"/>
      <c r="AP16" s="46"/>
      <c r="AQ16" s="44">
        <v>22160</v>
      </c>
      <c r="AR16" s="45"/>
      <c r="AS16" s="45"/>
      <c r="AT16" s="45"/>
      <c r="AU16" s="46"/>
      <c r="AV16" s="44">
        <v>22160</v>
      </c>
      <c r="AW16" s="45"/>
      <c r="AX16" s="45"/>
      <c r="AY16" s="45"/>
      <c r="AZ16" s="46"/>
    </row>
    <row r="17" spans="1:54" ht="14.25" customHeight="1" x14ac:dyDescent="0.4">
      <c r="A17" s="50"/>
      <c r="B17" s="31" t="s">
        <v>4</v>
      </c>
      <c r="C17" s="16">
        <v>24</v>
      </c>
      <c r="D17" s="16">
        <v>25</v>
      </c>
      <c r="E17" s="16">
        <v>26</v>
      </c>
      <c r="F17" s="16">
        <v>27</v>
      </c>
      <c r="G17" s="16">
        <v>28</v>
      </c>
      <c r="H17" s="16">
        <v>31</v>
      </c>
      <c r="I17" s="16">
        <v>1</v>
      </c>
      <c r="J17" s="16">
        <v>2</v>
      </c>
      <c r="K17" s="16">
        <v>3</v>
      </c>
      <c r="L17" s="16">
        <v>4</v>
      </c>
      <c r="M17" s="16">
        <v>7</v>
      </c>
      <c r="N17" s="16">
        <v>8</v>
      </c>
      <c r="O17" s="16">
        <v>9</v>
      </c>
      <c r="P17" s="16">
        <v>10</v>
      </c>
      <c r="Q17" s="16">
        <v>11</v>
      </c>
      <c r="R17" s="16">
        <v>14</v>
      </c>
      <c r="S17" s="16">
        <v>15</v>
      </c>
      <c r="T17" s="16">
        <v>16</v>
      </c>
      <c r="U17" s="16">
        <v>17</v>
      </c>
      <c r="V17" s="16">
        <v>18</v>
      </c>
      <c r="W17" s="16">
        <v>21</v>
      </c>
      <c r="X17" s="16">
        <v>22</v>
      </c>
      <c r="Y17" s="16">
        <v>23</v>
      </c>
      <c r="Z17" s="16">
        <v>24</v>
      </c>
      <c r="AA17" s="16">
        <v>25</v>
      </c>
      <c r="AB17" s="16">
        <v>28</v>
      </c>
      <c r="AC17" s="16">
        <v>29</v>
      </c>
      <c r="AD17" s="16">
        <v>30</v>
      </c>
      <c r="AE17" s="16">
        <v>31</v>
      </c>
      <c r="AF17" s="16">
        <v>1</v>
      </c>
      <c r="AG17" s="16">
        <v>4</v>
      </c>
      <c r="AH17" s="16">
        <v>5</v>
      </c>
      <c r="AI17" s="16">
        <v>6</v>
      </c>
      <c r="AJ17" s="16">
        <v>7</v>
      </c>
      <c r="AK17" s="16">
        <v>8</v>
      </c>
      <c r="AL17" s="16">
        <v>11</v>
      </c>
      <c r="AM17" s="16">
        <v>12</v>
      </c>
      <c r="AN17" s="16">
        <v>13</v>
      </c>
      <c r="AO17" s="16">
        <v>14</v>
      </c>
      <c r="AP17" s="16">
        <v>15</v>
      </c>
      <c r="AQ17" s="16">
        <v>18</v>
      </c>
      <c r="AR17" s="16">
        <v>19</v>
      </c>
      <c r="AS17" s="16">
        <v>20</v>
      </c>
      <c r="AT17" s="16">
        <v>21</v>
      </c>
      <c r="AU17" s="16">
        <v>22</v>
      </c>
      <c r="AV17" s="16">
        <v>25</v>
      </c>
      <c r="AW17" s="16">
        <v>26</v>
      </c>
      <c r="AX17" s="16">
        <v>27</v>
      </c>
      <c r="AY17" s="16">
        <v>28</v>
      </c>
      <c r="AZ17" s="16">
        <v>29</v>
      </c>
    </row>
    <row r="18" spans="1:54" ht="14.25" customHeight="1" x14ac:dyDescent="0.4">
      <c r="A18" s="51"/>
      <c r="B18" s="31" t="s">
        <v>5</v>
      </c>
      <c r="C18" s="16">
        <v>50</v>
      </c>
      <c r="D18" s="16">
        <v>51</v>
      </c>
      <c r="E18" s="16">
        <v>52</v>
      </c>
      <c r="F18" s="16">
        <v>53</v>
      </c>
      <c r="G18" s="16">
        <v>54</v>
      </c>
      <c r="H18" s="16">
        <v>55</v>
      </c>
      <c r="I18" s="16">
        <v>56</v>
      </c>
      <c r="J18" s="16">
        <v>57</v>
      </c>
      <c r="K18" s="16">
        <v>58</v>
      </c>
      <c r="L18" s="16">
        <v>59</v>
      </c>
      <c r="M18" s="16">
        <v>60</v>
      </c>
      <c r="N18" s="16">
        <v>61</v>
      </c>
      <c r="O18" s="16">
        <v>62</v>
      </c>
      <c r="P18" s="16">
        <v>63</v>
      </c>
      <c r="Q18" s="16">
        <v>64</v>
      </c>
      <c r="R18" s="16">
        <v>65</v>
      </c>
      <c r="S18" s="16">
        <v>66</v>
      </c>
      <c r="T18" s="16">
        <v>67</v>
      </c>
      <c r="U18" s="16">
        <v>68</v>
      </c>
      <c r="V18" s="16">
        <v>69</v>
      </c>
      <c r="W18" s="16">
        <v>70</v>
      </c>
      <c r="X18" s="16">
        <v>71</v>
      </c>
      <c r="Y18" s="16">
        <v>72</v>
      </c>
      <c r="Z18" s="16">
        <v>73</v>
      </c>
      <c r="AA18" s="16">
        <v>74</v>
      </c>
      <c r="AB18" s="16">
        <v>75</v>
      </c>
      <c r="AC18" s="16">
        <v>76</v>
      </c>
      <c r="AD18" s="16">
        <v>77</v>
      </c>
      <c r="AE18" s="16">
        <v>78</v>
      </c>
      <c r="AF18" s="16">
        <v>79</v>
      </c>
      <c r="AG18" s="16">
        <v>80</v>
      </c>
      <c r="AH18" s="16">
        <v>81</v>
      </c>
      <c r="AI18" s="16">
        <v>82</v>
      </c>
      <c r="AJ18" s="16">
        <v>83</v>
      </c>
      <c r="AK18" s="16">
        <v>84</v>
      </c>
      <c r="AL18" s="16">
        <v>85</v>
      </c>
      <c r="AM18" s="16">
        <v>86</v>
      </c>
      <c r="AN18" s="16">
        <v>87</v>
      </c>
      <c r="AO18" s="16">
        <v>88</v>
      </c>
      <c r="AP18" s="16">
        <v>89</v>
      </c>
      <c r="AQ18" s="16">
        <v>90</v>
      </c>
      <c r="AR18" s="16">
        <v>91</v>
      </c>
      <c r="AS18" s="16">
        <v>92</v>
      </c>
      <c r="AT18" s="16">
        <v>93</v>
      </c>
      <c r="AU18" s="16">
        <v>94</v>
      </c>
      <c r="AV18" s="16">
        <v>95</v>
      </c>
      <c r="AW18" s="16">
        <v>96</v>
      </c>
      <c r="AX18" s="16">
        <v>97</v>
      </c>
      <c r="AY18" s="16">
        <v>98</v>
      </c>
      <c r="AZ18" s="33">
        <v>99</v>
      </c>
    </row>
    <row r="19" spans="1:54" ht="14.25" customHeight="1" x14ac:dyDescent="0.4">
      <c r="A19" s="5">
        <v>1</v>
      </c>
      <c r="B19" s="32"/>
      <c r="C19" s="6" t="s">
        <v>51</v>
      </c>
      <c r="D19" s="6" t="s">
        <v>51</v>
      </c>
      <c r="E19" s="6" t="s">
        <v>51</v>
      </c>
      <c r="F19" s="6" t="s">
        <v>51</v>
      </c>
      <c r="G19" s="6" t="s">
        <v>51</v>
      </c>
      <c r="H19" s="6" t="s">
        <v>51</v>
      </c>
      <c r="I19" s="6" t="s">
        <v>51</v>
      </c>
      <c r="J19" s="6" t="s">
        <v>51</v>
      </c>
      <c r="K19" s="6" t="s">
        <v>51</v>
      </c>
      <c r="L19" s="6" t="s">
        <v>51</v>
      </c>
      <c r="M19" s="6" t="s">
        <v>51</v>
      </c>
      <c r="N19" s="6" t="s">
        <v>51</v>
      </c>
      <c r="O19" s="6" t="s">
        <v>51</v>
      </c>
      <c r="P19" s="6" t="s">
        <v>51</v>
      </c>
      <c r="Q19" s="6" t="s">
        <v>51</v>
      </c>
      <c r="R19" s="6" t="s">
        <v>51</v>
      </c>
      <c r="S19" s="6" t="s">
        <v>51</v>
      </c>
      <c r="T19" s="6" t="s">
        <v>51</v>
      </c>
      <c r="U19" s="6" t="s">
        <v>51</v>
      </c>
      <c r="V19" s="6" t="s">
        <v>51</v>
      </c>
      <c r="W19" s="6" t="s">
        <v>51</v>
      </c>
      <c r="X19" s="6" t="s">
        <v>51</v>
      </c>
      <c r="Y19" s="6" t="s">
        <v>51</v>
      </c>
      <c r="Z19" s="6" t="s">
        <v>51</v>
      </c>
      <c r="AA19" s="6" t="s">
        <v>51</v>
      </c>
      <c r="AB19" s="6" t="s">
        <v>51</v>
      </c>
      <c r="AC19" s="6" t="s">
        <v>51</v>
      </c>
      <c r="AD19" s="6" t="s">
        <v>51</v>
      </c>
      <c r="AE19" s="6" t="s">
        <v>51</v>
      </c>
      <c r="AF19" s="6" t="s">
        <v>51</v>
      </c>
      <c r="AG19" s="6" t="s">
        <v>51</v>
      </c>
      <c r="AH19" s="6" t="s">
        <v>51</v>
      </c>
      <c r="AI19" s="6" t="s">
        <v>51</v>
      </c>
      <c r="AJ19" s="6" t="s">
        <v>51</v>
      </c>
      <c r="AK19" s="6" t="s">
        <v>51</v>
      </c>
      <c r="AL19" s="6" t="s">
        <v>51</v>
      </c>
      <c r="AM19" s="6" t="s">
        <v>51</v>
      </c>
      <c r="AN19" s="6" t="s">
        <v>51</v>
      </c>
      <c r="AO19" s="6" t="s">
        <v>51</v>
      </c>
      <c r="AP19" s="6" t="s">
        <v>51</v>
      </c>
      <c r="AQ19" s="6" t="s">
        <v>51</v>
      </c>
      <c r="AR19" s="6" t="s">
        <v>51</v>
      </c>
      <c r="AS19" s="6" t="s">
        <v>51</v>
      </c>
      <c r="AT19" s="6" t="s">
        <v>51</v>
      </c>
      <c r="AU19" s="6" t="s">
        <v>51</v>
      </c>
      <c r="AV19" s="6" t="s">
        <v>51</v>
      </c>
      <c r="AW19" s="6" t="s">
        <v>51</v>
      </c>
      <c r="AX19" s="6" t="s">
        <v>51</v>
      </c>
      <c r="AY19" s="6" t="s">
        <v>51</v>
      </c>
      <c r="AZ19" s="6" t="s">
        <v>51</v>
      </c>
      <c r="BB19" s="1" t="s">
        <v>55</v>
      </c>
    </row>
    <row r="20" spans="1:54" ht="14.25" customHeight="1" x14ac:dyDescent="0.4">
      <c r="A20" s="5">
        <v>2</v>
      </c>
      <c r="B20" s="32"/>
      <c r="C20" s="6" t="s">
        <v>51</v>
      </c>
      <c r="D20" s="6" t="s">
        <v>51</v>
      </c>
      <c r="E20" s="6" t="s">
        <v>51</v>
      </c>
      <c r="F20" s="6" t="s">
        <v>51</v>
      </c>
      <c r="G20" s="6" t="s">
        <v>51</v>
      </c>
      <c r="H20" s="6" t="s">
        <v>51</v>
      </c>
      <c r="I20" s="6" t="s">
        <v>51</v>
      </c>
      <c r="J20" s="6" t="s">
        <v>51</v>
      </c>
      <c r="K20" s="6" t="s">
        <v>51</v>
      </c>
      <c r="L20" s="6" t="s">
        <v>51</v>
      </c>
      <c r="M20" s="6" t="s">
        <v>51</v>
      </c>
      <c r="N20" s="6" t="s">
        <v>51</v>
      </c>
      <c r="O20" s="6" t="s">
        <v>51</v>
      </c>
      <c r="P20" s="6" t="s">
        <v>51</v>
      </c>
      <c r="Q20" s="6" t="s">
        <v>51</v>
      </c>
      <c r="R20" s="6" t="s">
        <v>51</v>
      </c>
      <c r="S20" s="6" t="s">
        <v>51</v>
      </c>
      <c r="T20" s="6" t="s">
        <v>51</v>
      </c>
      <c r="U20" s="6" t="s">
        <v>51</v>
      </c>
      <c r="V20" s="6" t="s">
        <v>51</v>
      </c>
      <c r="W20" s="6" t="s">
        <v>51</v>
      </c>
      <c r="X20" s="6" t="s">
        <v>51</v>
      </c>
      <c r="Y20" s="6" t="s">
        <v>51</v>
      </c>
      <c r="Z20" s="6" t="s">
        <v>51</v>
      </c>
      <c r="AA20" s="6" t="s">
        <v>51</v>
      </c>
      <c r="AB20" s="6" t="s">
        <v>51</v>
      </c>
      <c r="AC20" s="6" t="s">
        <v>51</v>
      </c>
      <c r="AD20" s="6" t="s">
        <v>51</v>
      </c>
      <c r="AE20" s="6" t="s">
        <v>51</v>
      </c>
      <c r="AF20" s="6" t="s">
        <v>51</v>
      </c>
      <c r="AG20" s="6" t="s">
        <v>51</v>
      </c>
      <c r="AH20" s="6" t="s">
        <v>51</v>
      </c>
      <c r="AI20" s="6" t="s">
        <v>51</v>
      </c>
      <c r="AJ20" s="6" t="s">
        <v>51</v>
      </c>
      <c r="AK20" s="6" t="s">
        <v>51</v>
      </c>
      <c r="AL20" s="6" t="s">
        <v>51</v>
      </c>
      <c r="AM20" s="6" t="s">
        <v>51</v>
      </c>
      <c r="AN20" s="6" t="s">
        <v>51</v>
      </c>
      <c r="AO20" s="6" t="s">
        <v>51</v>
      </c>
      <c r="AP20" s="6" t="s">
        <v>51</v>
      </c>
      <c r="AQ20" s="6" t="s">
        <v>51</v>
      </c>
      <c r="AR20" s="6" t="s">
        <v>51</v>
      </c>
      <c r="AS20" s="6" t="s">
        <v>51</v>
      </c>
      <c r="AT20" s="6" t="s">
        <v>51</v>
      </c>
      <c r="AU20" s="6" t="s">
        <v>51</v>
      </c>
      <c r="AV20" s="6" t="s">
        <v>51</v>
      </c>
      <c r="AW20" s="6" t="s">
        <v>51</v>
      </c>
      <c r="AX20" s="6" t="s">
        <v>51</v>
      </c>
      <c r="AY20" s="6" t="s">
        <v>51</v>
      </c>
      <c r="AZ20" s="6" t="s">
        <v>51</v>
      </c>
      <c r="BB20" s="1" t="s">
        <v>60</v>
      </c>
    </row>
    <row r="21" spans="1:54" ht="14.25" customHeight="1" x14ac:dyDescent="0.4">
      <c r="A21" s="5">
        <v>3</v>
      </c>
      <c r="B21" s="32"/>
      <c r="C21" s="6" t="s">
        <v>51</v>
      </c>
      <c r="D21" s="6" t="s">
        <v>51</v>
      </c>
      <c r="E21" s="6" t="s">
        <v>51</v>
      </c>
      <c r="F21" s="6" t="s">
        <v>51</v>
      </c>
      <c r="G21" s="6" t="s">
        <v>51</v>
      </c>
      <c r="H21" s="6" t="s">
        <v>51</v>
      </c>
      <c r="I21" s="6" t="s">
        <v>51</v>
      </c>
      <c r="J21" s="6" t="s">
        <v>51</v>
      </c>
      <c r="K21" s="6" t="s">
        <v>51</v>
      </c>
      <c r="L21" s="6" t="s">
        <v>51</v>
      </c>
      <c r="M21" s="6" t="s">
        <v>51</v>
      </c>
      <c r="N21" s="6" t="s">
        <v>51</v>
      </c>
      <c r="O21" s="6" t="s">
        <v>51</v>
      </c>
      <c r="P21" s="6" t="s">
        <v>51</v>
      </c>
      <c r="Q21" s="6" t="s">
        <v>51</v>
      </c>
      <c r="R21" s="6" t="s">
        <v>51</v>
      </c>
      <c r="S21" s="6" t="s">
        <v>51</v>
      </c>
      <c r="T21" s="6" t="s">
        <v>51</v>
      </c>
      <c r="U21" s="6" t="s">
        <v>51</v>
      </c>
      <c r="V21" s="6" t="s">
        <v>51</v>
      </c>
      <c r="W21" s="6" t="s">
        <v>51</v>
      </c>
      <c r="X21" s="6" t="s">
        <v>51</v>
      </c>
      <c r="Y21" s="6" t="s">
        <v>51</v>
      </c>
      <c r="Z21" s="6" t="s">
        <v>51</v>
      </c>
      <c r="AA21" s="6" t="s">
        <v>51</v>
      </c>
      <c r="AB21" s="6" t="s">
        <v>51</v>
      </c>
      <c r="AC21" s="6" t="s">
        <v>51</v>
      </c>
      <c r="AD21" s="6" t="s">
        <v>51</v>
      </c>
      <c r="AE21" s="6" t="s">
        <v>51</v>
      </c>
      <c r="AF21" s="6" t="s">
        <v>51</v>
      </c>
      <c r="AG21" s="6" t="s">
        <v>51</v>
      </c>
      <c r="AH21" s="6" t="s">
        <v>51</v>
      </c>
      <c r="AI21" s="6" t="s">
        <v>51</v>
      </c>
      <c r="AJ21" s="6" t="s">
        <v>51</v>
      </c>
      <c r="AK21" s="6" t="s">
        <v>51</v>
      </c>
      <c r="AL21" s="6" t="s">
        <v>51</v>
      </c>
      <c r="AM21" s="6" t="s">
        <v>51</v>
      </c>
      <c r="AN21" s="6" t="s">
        <v>51</v>
      </c>
      <c r="AO21" s="6" t="s">
        <v>51</v>
      </c>
      <c r="AP21" s="6" t="s">
        <v>51</v>
      </c>
      <c r="AQ21" s="6" t="s">
        <v>51</v>
      </c>
      <c r="AR21" s="6" t="s">
        <v>51</v>
      </c>
      <c r="AS21" s="6" t="s">
        <v>51</v>
      </c>
      <c r="AT21" s="6" t="s">
        <v>51</v>
      </c>
      <c r="AU21" s="6" t="s">
        <v>51</v>
      </c>
      <c r="AV21" s="6" t="s">
        <v>51</v>
      </c>
      <c r="AW21" s="6" t="s">
        <v>51</v>
      </c>
      <c r="AX21" s="6" t="s">
        <v>51</v>
      </c>
      <c r="AY21" s="6" t="s">
        <v>51</v>
      </c>
      <c r="AZ21" s="6" t="s">
        <v>51</v>
      </c>
      <c r="BB21" s="1" t="s">
        <v>56</v>
      </c>
    </row>
    <row r="22" spans="1:54" ht="14.25" customHeight="1" x14ac:dyDescent="0.4">
      <c r="A22" s="5">
        <v>4</v>
      </c>
      <c r="B22" s="32"/>
      <c r="C22" s="6" t="s">
        <v>51</v>
      </c>
      <c r="D22" s="6" t="s">
        <v>51</v>
      </c>
      <c r="E22" s="6" t="s">
        <v>51</v>
      </c>
      <c r="F22" s="6" t="s">
        <v>51</v>
      </c>
      <c r="G22" s="6" t="s">
        <v>51</v>
      </c>
      <c r="H22" s="6" t="s">
        <v>51</v>
      </c>
      <c r="I22" s="6" t="s">
        <v>51</v>
      </c>
      <c r="J22" s="6" t="s">
        <v>51</v>
      </c>
      <c r="K22" s="6" t="s">
        <v>51</v>
      </c>
      <c r="L22" s="6" t="s">
        <v>51</v>
      </c>
      <c r="M22" s="6" t="s">
        <v>51</v>
      </c>
      <c r="N22" s="6" t="s">
        <v>51</v>
      </c>
      <c r="O22" s="6" t="s">
        <v>51</v>
      </c>
      <c r="P22" s="6" t="s">
        <v>51</v>
      </c>
      <c r="Q22" s="6" t="s">
        <v>51</v>
      </c>
      <c r="R22" s="6" t="s">
        <v>51</v>
      </c>
      <c r="S22" s="6" t="s">
        <v>51</v>
      </c>
      <c r="T22" s="6" t="s">
        <v>51</v>
      </c>
      <c r="U22" s="6" t="s">
        <v>51</v>
      </c>
      <c r="V22" s="6" t="s">
        <v>51</v>
      </c>
      <c r="W22" s="6" t="s">
        <v>51</v>
      </c>
      <c r="X22" s="6" t="s">
        <v>51</v>
      </c>
      <c r="Y22" s="6" t="s">
        <v>51</v>
      </c>
      <c r="Z22" s="6" t="s">
        <v>51</v>
      </c>
      <c r="AA22" s="6" t="s">
        <v>51</v>
      </c>
      <c r="AB22" s="6" t="s">
        <v>51</v>
      </c>
      <c r="AC22" s="6" t="s">
        <v>51</v>
      </c>
      <c r="AD22" s="6" t="s">
        <v>51</v>
      </c>
      <c r="AE22" s="6" t="s">
        <v>51</v>
      </c>
      <c r="AF22" s="6" t="s">
        <v>51</v>
      </c>
      <c r="AG22" s="6" t="s">
        <v>51</v>
      </c>
      <c r="AH22" s="6" t="s">
        <v>51</v>
      </c>
      <c r="AI22" s="6" t="s">
        <v>51</v>
      </c>
      <c r="AJ22" s="6" t="s">
        <v>51</v>
      </c>
      <c r="AK22" s="6" t="s">
        <v>51</v>
      </c>
      <c r="AL22" s="6" t="s">
        <v>51</v>
      </c>
      <c r="AM22" s="6" t="s">
        <v>51</v>
      </c>
      <c r="AN22" s="6" t="s">
        <v>51</v>
      </c>
      <c r="AO22" s="6" t="s">
        <v>51</v>
      </c>
      <c r="AP22" s="6" t="s">
        <v>51</v>
      </c>
      <c r="AQ22" s="6" t="s">
        <v>51</v>
      </c>
      <c r="AR22" s="6" t="s">
        <v>51</v>
      </c>
      <c r="AS22" s="6" t="s">
        <v>51</v>
      </c>
      <c r="AT22" s="6" t="s">
        <v>51</v>
      </c>
      <c r="AU22" s="6" t="s">
        <v>51</v>
      </c>
      <c r="AV22" s="6" t="s">
        <v>51</v>
      </c>
      <c r="AW22" s="6" t="s">
        <v>51</v>
      </c>
      <c r="AX22" s="6" t="s">
        <v>51</v>
      </c>
      <c r="AY22" s="6" t="s">
        <v>51</v>
      </c>
      <c r="AZ22" s="6" t="s">
        <v>51</v>
      </c>
      <c r="BB22" s="1" t="s">
        <v>57</v>
      </c>
    </row>
    <row r="23" spans="1:54" ht="14.25" customHeight="1" x14ac:dyDescent="0.4">
      <c r="A23" s="5">
        <v>5</v>
      </c>
      <c r="B23" s="32"/>
      <c r="C23" s="6" t="s">
        <v>51</v>
      </c>
      <c r="D23" s="6" t="s">
        <v>51</v>
      </c>
      <c r="E23" s="6" t="s">
        <v>51</v>
      </c>
      <c r="F23" s="6" t="s">
        <v>51</v>
      </c>
      <c r="G23" s="6" t="s">
        <v>51</v>
      </c>
      <c r="H23" s="6" t="s">
        <v>51</v>
      </c>
      <c r="I23" s="6" t="s">
        <v>51</v>
      </c>
      <c r="J23" s="6" t="s">
        <v>51</v>
      </c>
      <c r="K23" s="6" t="s">
        <v>51</v>
      </c>
      <c r="L23" s="6" t="s">
        <v>51</v>
      </c>
      <c r="M23" s="6" t="s">
        <v>51</v>
      </c>
      <c r="N23" s="6" t="s">
        <v>51</v>
      </c>
      <c r="O23" s="6" t="s">
        <v>51</v>
      </c>
      <c r="P23" s="6" t="s">
        <v>51</v>
      </c>
      <c r="Q23" s="6" t="s">
        <v>51</v>
      </c>
      <c r="R23" s="6" t="s">
        <v>51</v>
      </c>
      <c r="S23" s="6" t="s">
        <v>51</v>
      </c>
      <c r="T23" s="6" t="s">
        <v>51</v>
      </c>
      <c r="U23" s="6" t="s">
        <v>51</v>
      </c>
      <c r="V23" s="6" t="s">
        <v>51</v>
      </c>
      <c r="W23" s="6" t="s">
        <v>51</v>
      </c>
      <c r="X23" s="6" t="s">
        <v>51</v>
      </c>
      <c r="Y23" s="6" t="s">
        <v>51</v>
      </c>
      <c r="Z23" s="6" t="s">
        <v>51</v>
      </c>
      <c r="AA23" s="6" t="s">
        <v>51</v>
      </c>
      <c r="AB23" s="6" t="s">
        <v>51</v>
      </c>
      <c r="AC23" s="6" t="s">
        <v>51</v>
      </c>
      <c r="AD23" s="6" t="s">
        <v>51</v>
      </c>
      <c r="AE23" s="6" t="s">
        <v>51</v>
      </c>
      <c r="AF23" s="6" t="s">
        <v>51</v>
      </c>
      <c r="AG23" s="6" t="s">
        <v>51</v>
      </c>
      <c r="AH23" s="6" t="s">
        <v>51</v>
      </c>
      <c r="AI23" s="6" t="s">
        <v>51</v>
      </c>
      <c r="AJ23" s="6" t="s">
        <v>51</v>
      </c>
      <c r="AK23" s="6" t="s">
        <v>51</v>
      </c>
      <c r="AL23" s="6" t="s">
        <v>51</v>
      </c>
      <c r="AM23" s="6" t="s">
        <v>51</v>
      </c>
      <c r="AN23" s="6" t="s">
        <v>51</v>
      </c>
      <c r="AO23" s="6" t="s">
        <v>51</v>
      </c>
      <c r="AP23" s="6" t="s">
        <v>51</v>
      </c>
      <c r="AQ23" s="6" t="s">
        <v>51</v>
      </c>
      <c r="AR23" s="6" t="s">
        <v>51</v>
      </c>
      <c r="AS23" s="6" t="s">
        <v>51</v>
      </c>
      <c r="AT23" s="6" t="s">
        <v>51</v>
      </c>
      <c r="AU23" s="6" t="s">
        <v>51</v>
      </c>
      <c r="AV23" s="6" t="s">
        <v>51</v>
      </c>
      <c r="AW23" s="6" t="s">
        <v>51</v>
      </c>
      <c r="AX23" s="6" t="s">
        <v>51</v>
      </c>
      <c r="AY23" s="6" t="s">
        <v>51</v>
      </c>
      <c r="AZ23" s="6" t="s">
        <v>51</v>
      </c>
      <c r="BB23" s="1" t="s">
        <v>53</v>
      </c>
    </row>
    <row r="24" spans="1:54" ht="14.25" customHeight="1" x14ac:dyDescent="0.4">
      <c r="A24" s="5">
        <v>6</v>
      </c>
      <c r="B24" s="32"/>
      <c r="C24" s="6" t="s">
        <v>51</v>
      </c>
      <c r="D24" s="6" t="s">
        <v>51</v>
      </c>
      <c r="E24" s="6" t="s">
        <v>51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 t="s">
        <v>51</v>
      </c>
      <c r="V24" s="6" t="s">
        <v>51</v>
      </c>
      <c r="W24" s="6" t="s">
        <v>51</v>
      </c>
      <c r="X24" s="6" t="s">
        <v>51</v>
      </c>
      <c r="Y24" s="6" t="s">
        <v>51</v>
      </c>
      <c r="Z24" s="6" t="s">
        <v>51</v>
      </c>
      <c r="AA24" s="6" t="s">
        <v>51</v>
      </c>
      <c r="AB24" s="6" t="s">
        <v>51</v>
      </c>
      <c r="AC24" s="6" t="s">
        <v>51</v>
      </c>
      <c r="AD24" s="6" t="s">
        <v>51</v>
      </c>
      <c r="AE24" s="6" t="s">
        <v>51</v>
      </c>
      <c r="AF24" s="6" t="s">
        <v>51</v>
      </c>
      <c r="AG24" s="6" t="s">
        <v>51</v>
      </c>
      <c r="AH24" s="6" t="s">
        <v>51</v>
      </c>
      <c r="AI24" s="6" t="s">
        <v>51</v>
      </c>
      <c r="AJ24" s="6" t="s">
        <v>51</v>
      </c>
      <c r="AK24" s="6" t="s">
        <v>51</v>
      </c>
      <c r="AL24" s="6" t="s">
        <v>51</v>
      </c>
      <c r="AM24" s="6" t="s">
        <v>51</v>
      </c>
      <c r="AN24" s="6" t="s">
        <v>51</v>
      </c>
      <c r="AO24" s="6" t="s">
        <v>51</v>
      </c>
      <c r="AP24" s="6" t="s">
        <v>51</v>
      </c>
      <c r="AQ24" s="6" t="s">
        <v>51</v>
      </c>
      <c r="AR24" s="6" t="s">
        <v>51</v>
      </c>
      <c r="AS24" s="6" t="s">
        <v>51</v>
      </c>
      <c r="AT24" s="6" t="s">
        <v>51</v>
      </c>
      <c r="AU24" s="6" t="s">
        <v>51</v>
      </c>
      <c r="AV24" s="6" t="s">
        <v>51</v>
      </c>
      <c r="AW24" s="6" t="s">
        <v>51</v>
      </c>
      <c r="AX24" s="6" t="s">
        <v>51</v>
      </c>
      <c r="AY24" s="6" t="s">
        <v>51</v>
      </c>
      <c r="AZ24" s="6" t="s">
        <v>51</v>
      </c>
      <c r="BB24" s="1" t="s">
        <v>54</v>
      </c>
    </row>
    <row r="25" spans="1:54" ht="14.25" customHeight="1" x14ac:dyDescent="0.4">
      <c r="A25" s="5">
        <v>7</v>
      </c>
      <c r="B25" s="32"/>
      <c r="C25" s="6" t="s">
        <v>51</v>
      </c>
      <c r="D25" s="6" t="s">
        <v>51</v>
      </c>
      <c r="E25" s="6" t="s">
        <v>51</v>
      </c>
      <c r="F25" s="6" t="s">
        <v>51</v>
      </c>
      <c r="G25" s="6" t="s">
        <v>51</v>
      </c>
      <c r="H25" s="6" t="s">
        <v>51</v>
      </c>
      <c r="I25" s="6" t="s">
        <v>51</v>
      </c>
      <c r="J25" s="6" t="s">
        <v>51</v>
      </c>
      <c r="K25" s="6" t="s">
        <v>51</v>
      </c>
      <c r="L25" s="6" t="s">
        <v>51</v>
      </c>
      <c r="M25" s="6" t="s">
        <v>51</v>
      </c>
      <c r="N25" s="6" t="s">
        <v>51</v>
      </c>
      <c r="O25" s="6" t="s">
        <v>51</v>
      </c>
      <c r="P25" s="6" t="s">
        <v>51</v>
      </c>
      <c r="Q25" s="6" t="s">
        <v>51</v>
      </c>
      <c r="R25" s="6" t="s">
        <v>51</v>
      </c>
      <c r="S25" s="6" t="s">
        <v>51</v>
      </c>
      <c r="T25" s="6" t="s">
        <v>51</v>
      </c>
      <c r="U25" s="6" t="s">
        <v>51</v>
      </c>
      <c r="V25" s="6" t="s">
        <v>51</v>
      </c>
      <c r="W25" s="6" t="s">
        <v>51</v>
      </c>
      <c r="X25" s="6" t="s">
        <v>51</v>
      </c>
      <c r="Y25" s="6" t="s">
        <v>51</v>
      </c>
      <c r="Z25" s="6" t="s">
        <v>51</v>
      </c>
      <c r="AA25" s="6" t="s">
        <v>51</v>
      </c>
      <c r="AB25" s="6" t="s">
        <v>51</v>
      </c>
      <c r="AC25" s="6" t="s">
        <v>51</v>
      </c>
      <c r="AD25" s="6" t="s">
        <v>51</v>
      </c>
      <c r="AE25" s="6" t="s">
        <v>51</v>
      </c>
      <c r="AF25" s="6" t="s">
        <v>51</v>
      </c>
      <c r="AG25" s="6" t="s">
        <v>51</v>
      </c>
      <c r="AH25" s="6" t="s">
        <v>51</v>
      </c>
      <c r="AI25" s="6" t="s">
        <v>51</v>
      </c>
      <c r="AJ25" s="6" t="s">
        <v>51</v>
      </c>
      <c r="AK25" s="6" t="s">
        <v>51</v>
      </c>
      <c r="AL25" s="6" t="s">
        <v>51</v>
      </c>
      <c r="AM25" s="6" t="s">
        <v>51</v>
      </c>
      <c r="AN25" s="6" t="s">
        <v>51</v>
      </c>
      <c r="AO25" s="6" t="s">
        <v>51</v>
      </c>
      <c r="AP25" s="6" t="s">
        <v>51</v>
      </c>
      <c r="AQ25" s="6" t="s">
        <v>51</v>
      </c>
      <c r="AR25" s="6" t="s">
        <v>51</v>
      </c>
      <c r="AS25" s="6" t="s">
        <v>51</v>
      </c>
      <c r="AT25" s="6" t="s">
        <v>51</v>
      </c>
      <c r="AU25" s="6" t="s">
        <v>51</v>
      </c>
      <c r="AV25" s="6" t="s">
        <v>51</v>
      </c>
      <c r="AW25" s="6" t="s">
        <v>51</v>
      </c>
      <c r="AX25" s="6" t="s">
        <v>51</v>
      </c>
      <c r="AY25" s="6" t="s">
        <v>51</v>
      </c>
      <c r="AZ25" s="6" t="s">
        <v>51</v>
      </c>
      <c r="BB25" s="1" t="s">
        <v>58</v>
      </c>
    </row>
    <row r="26" spans="1:54" ht="14.25" customHeight="1" x14ac:dyDescent="0.4">
      <c r="A26" s="5">
        <v>8</v>
      </c>
      <c r="B26" s="32"/>
      <c r="C26" s="6" t="s">
        <v>51</v>
      </c>
      <c r="D26" s="6" t="s">
        <v>51</v>
      </c>
      <c r="E26" s="6" t="s">
        <v>51</v>
      </c>
      <c r="F26" s="6" t="s">
        <v>51</v>
      </c>
      <c r="G26" s="6" t="s">
        <v>51</v>
      </c>
      <c r="H26" s="6" t="s">
        <v>51</v>
      </c>
      <c r="I26" s="6" t="s">
        <v>51</v>
      </c>
      <c r="J26" s="6" t="s">
        <v>51</v>
      </c>
      <c r="K26" s="6" t="s">
        <v>51</v>
      </c>
      <c r="L26" s="6" t="s">
        <v>51</v>
      </c>
      <c r="M26" s="6" t="s">
        <v>51</v>
      </c>
      <c r="N26" s="6" t="s">
        <v>51</v>
      </c>
      <c r="O26" s="6" t="s">
        <v>51</v>
      </c>
      <c r="P26" s="6" t="s">
        <v>51</v>
      </c>
      <c r="Q26" s="6" t="s">
        <v>51</v>
      </c>
      <c r="R26" s="6" t="s">
        <v>51</v>
      </c>
      <c r="S26" s="6" t="s">
        <v>51</v>
      </c>
      <c r="T26" s="6" t="s">
        <v>51</v>
      </c>
      <c r="U26" s="6" t="s">
        <v>51</v>
      </c>
      <c r="V26" s="6" t="s">
        <v>51</v>
      </c>
      <c r="W26" s="6" t="s">
        <v>51</v>
      </c>
      <c r="X26" s="6" t="s">
        <v>51</v>
      </c>
      <c r="Y26" s="6" t="s">
        <v>51</v>
      </c>
      <c r="Z26" s="6" t="s">
        <v>51</v>
      </c>
      <c r="AA26" s="6" t="s">
        <v>51</v>
      </c>
      <c r="AB26" s="6" t="s">
        <v>51</v>
      </c>
      <c r="AC26" s="6" t="s">
        <v>51</v>
      </c>
      <c r="AD26" s="6" t="s">
        <v>51</v>
      </c>
      <c r="AE26" s="6" t="s">
        <v>51</v>
      </c>
      <c r="AF26" s="6" t="s">
        <v>51</v>
      </c>
      <c r="AG26" s="6" t="s">
        <v>51</v>
      </c>
      <c r="AH26" s="6" t="s">
        <v>51</v>
      </c>
      <c r="AI26" s="6" t="s">
        <v>51</v>
      </c>
      <c r="AJ26" s="6" t="s">
        <v>51</v>
      </c>
      <c r="AK26" s="6" t="s">
        <v>51</v>
      </c>
      <c r="AL26" s="6" t="s">
        <v>51</v>
      </c>
      <c r="AM26" s="6" t="s">
        <v>51</v>
      </c>
      <c r="AN26" s="6" t="s">
        <v>51</v>
      </c>
      <c r="AO26" s="6" t="s">
        <v>51</v>
      </c>
      <c r="AP26" s="6" t="s">
        <v>51</v>
      </c>
      <c r="AQ26" s="6" t="s">
        <v>51</v>
      </c>
      <c r="AR26" s="6" t="s">
        <v>51</v>
      </c>
      <c r="AS26" s="6" t="s">
        <v>51</v>
      </c>
      <c r="AT26" s="6" t="s">
        <v>51</v>
      </c>
      <c r="AU26" s="6" t="s">
        <v>51</v>
      </c>
      <c r="AV26" s="6" t="s">
        <v>51</v>
      </c>
      <c r="AW26" s="6" t="s">
        <v>51</v>
      </c>
      <c r="AX26" s="6" t="s">
        <v>51</v>
      </c>
      <c r="AY26" s="6" t="s">
        <v>51</v>
      </c>
      <c r="AZ26" s="6" t="s">
        <v>51</v>
      </c>
      <c r="BB26" s="1" t="s">
        <v>59</v>
      </c>
    </row>
    <row r="27" spans="1:54" ht="6" customHeight="1" x14ac:dyDescent="0.4"/>
    <row r="28" spans="1:54" ht="15" customHeight="1" x14ac:dyDescent="0.4">
      <c r="A28" s="47" t="s">
        <v>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</row>
    <row r="29" spans="1:54" ht="14.25" customHeight="1" x14ac:dyDescent="0.4">
      <c r="A29" s="49" t="s">
        <v>1</v>
      </c>
      <c r="B29" s="30" t="s">
        <v>2</v>
      </c>
      <c r="C29" s="48">
        <v>1</v>
      </c>
      <c r="D29" s="45"/>
      <c r="E29" s="45"/>
      <c r="F29" s="45"/>
      <c r="G29" s="46"/>
      <c r="H29" s="48">
        <v>2</v>
      </c>
      <c r="I29" s="45"/>
      <c r="J29" s="45"/>
      <c r="K29" s="45"/>
      <c r="L29" s="46"/>
      <c r="M29" s="48">
        <v>3</v>
      </c>
      <c r="N29" s="45"/>
      <c r="O29" s="45"/>
      <c r="P29" s="45"/>
      <c r="Q29" s="46"/>
      <c r="R29" s="48">
        <v>4</v>
      </c>
      <c r="S29" s="45"/>
      <c r="T29" s="45"/>
      <c r="U29" s="45"/>
      <c r="V29" s="46"/>
      <c r="W29" s="48">
        <v>5</v>
      </c>
      <c r="X29" s="45"/>
      <c r="Y29" s="45"/>
      <c r="Z29" s="45"/>
      <c r="AA29" s="46"/>
      <c r="AB29" s="48">
        <v>6</v>
      </c>
      <c r="AC29" s="45"/>
      <c r="AD29" s="45"/>
      <c r="AE29" s="45"/>
      <c r="AF29" s="46"/>
      <c r="AG29" s="48">
        <v>7</v>
      </c>
      <c r="AH29" s="45"/>
      <c r="AI29" s="45"/>
      <c r="AJ29" s="45"/>
      <c r="AK29" s="46"/>
      <c r="AL29" s="45">
        <v>8</v>
      </c>
      <c r="AM29" s="45"/>
      <c r="AN29" s="45"/>
      <c r="AO29" s="45"/>
      <c r="AP29" s="46"/>
      <c r="AQ29" s="48">
        <v>9</v>
      </c>
      <c r="AR29" s="45"/>
      <c r="AS29" s="45"/>
      <c r="AT29" s="45"/>
      <c r="AU29" s="46"/>
      <c r="AV29" s="48">
        <v>10</v>
      </c>
      <c r="AW29" s="45"/>
      <c r="AX29" s="45"/>
      <c r="AY29" s="45"/>
      <c r="AZ29" s="46"/>
    </row>
    <row r="30" spans="1:54" ht="14.25" customHeight="1" x14ac:dyDescent="0.4">
      <c r="A30" s="50"/>
      <c r="B30" s="31" t="s">
        <v>3</v>
      </c>
      <c r="C30" s="44">
        <v>22221</v>
      </c>
      <c r="D30" s="45"/>
      <c r="E30" s="45"/>
      <c r="F30" s="45"/>
      <c r="G30" s="46"/>
      <c r="H30" s="44">
        <v>22221</v>
      </c>
      <c r="I30" s="45"/>
      <c r="J30" s="45"/>
      <c r="K30" s="45"/>
      <c r="L30" s="46"/>
      <c r="M30" s="44">
        <v>22221</v>
      </c>
      <c r="N30" s="45"/>
      <c r="O30" s="45"/>
      <c r="P30" s="45"/>
      <c r="Q30" s="46"/>
      <c r="R30" s="44">
        <v>22221</v>
      </c>
      <c r="S30" s="45"/>
      <c r="T30" s="45"/>
      <c r="U30" s="45"/>
      <c r="V30" s="46"/>
      <c r="W30" s="44">
        <v>22251</v>
      </c>
      <c r="X30" s="45"/>
      <c r="Y30" s="45"/>
      <c r="Z30" s="45"/>
      <c r="AA30" s="46"/>
      <c r="AB30" s="44">
        <v>22251</v>
      </c>
      <c r="AC30" s="45"/>
      <c r="AD30" s="45"/>
      <c r="AE30" s="45"/>
      <c r="AF30" s="46"/>
      <c r="AG30" s="44">
        <v>22251</v>
      </c>
      <c r="AH30" s="45"/>
      <c r="AI30" s="45"/>
      <c r="AJ30" s="45"/>
      <c r="AK30" s="46"/>
      <c r="AL30" s="44">
        <v>22251</v>
      </c>
      <c r="AM30" s="45"/>
      <c r="AN30" s="45"/>
      <c r="AO30" s="45"/>
      <c r="AP30" s="46"/>
      <c r="AQ30" s="44">
        <v>22251</v>
      </c>
      <c r="AR30" s="45"/>
      <c r="AS30" s="45"/>
      <c r="AT30" s="45"/>
      <c r="AU30" s="46"/>
      <c r="AV30" s="44">
        <v>22282</v>
      </c>
      <c r="AW30" s="45"/>
      <c r="AX30" s="45"/>
      <c r="AY30" s="45"/>
      <c r="AZ30" s="46"/>
    </row>
    <row r="31" spans="1:54" ht="14.25" customHeight="1" x14ac:dyDescent="0.4">
      <c r="A31" s="50"/>
      <c r="B31" s="31" t="s">
        <v>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</row>
    <row r="32" spans="1:54" ht="14.25" customHeight="1" x14ac:dyDescent="0.4">
      <c r="A32" s="51"/>
      <c r="B32" s="31" t="s">
        <v>5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</row>
    <row r="33" spans="1:54" ht="14.25" customHeight="1" x14ac:dyDescent="0.4">
      <c r="A33" s="5">
        <v>1</v>
      </c>
      <c r="B33" s="32"/>
      <c r="C33" s="6" t="s">
        <v>51</v>
      </c>
      <c r="D33" s="6" t="s">
        <v>51</v>
      </c>
      <c r="E33" s="6" t="s">
        <v>51</v>
      </c>
      <c r="F33" s="6" t="s">
        <v>51</v>
      </c>
      <c r="G33" s="6" t="s">
        <v>51</v>
      </c>
      <c r="H33" s="6" t="s">
        <v>51</v>
      </c>
      <c r="I33" s="6" t="s">
        <v>51</v>
      </c>
      <c r="J33" s="6" t="s">
        <v>51</v>
      </c>
      <c r="K33" s="6" t="s">
        <v>51</v>
      </c>
      <c r="L33" s="6" t="s">
        <v>51</v>
      </c>
      <c r="M33" s="6" t="s">
        <v>51</v>
      </c>
      <c r="N33" s="6" t="s">
        <v>51</v>
      </c>
      <c r="O33" s="6" t="s">
        <v>51</v>
      </c>
      <c r="P33" s="6" t="s">
        <v>51</v>
      </c>
      <c r="Q33" s="6" t="s">
        <v>51</v>
      </c>
      <c r="R33" s="6" t="s">
        <v>51</v>
      </c>
      <c r="S33" s="6" t="s">
        <v>51</v>
      </c>
      <c r="T33" s="6" t="s">
        <v>51</v>
      </c>
      <c r="U33" s="6" t="s">
        <v>51</v>
      </c>
      <c r="V33" s="6" t="s">
        <v>51</v>
      </c>
      <c r="W33" s="6" t="s">
        <v>51</v>
      </c>
      <c r="X33" s="6" t="s">
        <v>51</v>
      </c>
      <c r="Y33" s="6" t="s">
        <v>51</v>
      </c>
      <c r="Z33" s="6" t="s">
        <v>51</v>
      </c>
      <c r="AA33" s="6" t="s">
        <v>51</v>
      </c>
      <c r="AB33" s="6" t="s">
        <v>51</v>
      </c>
      <c r="AC33" s="6" t="s">
        <v>51</v>
      </c>
      <c r="AD33" s="6" t="s">
        <v>51</v>
      </c>
      <c r="AE33" s="6" t="s">
        <v>51</v>
      </c>
      <c r="AF33" s="6" t="s">
        <v>51</v>
      </c>
      <c r="AG33" s="6" t="s">
        <v>51</v>
      </c>
      <c r="AH33" s="6" t="s">
        <v>51</v>
      </c>
      <c r="AI33" s="6" t="s">
        <v>51</v>
      </c>
      <c r="AJ33" s="6" t="s">
        <v>51</v>
      </c>
      <c r="AK33" s="6" t="s">
        <v>51</v>
      </c>
      <c r="AL33" s="6" t="s">
        <v>51</v>
      </c>
      <c r="AM33" s="6" t="s">
        <v>51</v>
      </c>
      <c r="AN33" s="6" t="s">
        <v>51</v>
      </c>
      <c r="AO33" s="6" t="s">
        <v>51</v>
      </c>
      <c r="AP33" s="6" t="s">
        <v>51</v>
      </c>
      <c r="AQ33" s="6" t="s">
        <v>51</v>
      </c>
      <c r="AR33" s="6" t="s">
        <v>51</v>
      </c>
      <c r="AS33" s="6" t="s">
        <v>51</v>
      </c>
      <c r="AT33" s="6" t="s">
        <v>51</v>
      </c>
      <c r="AU33" s="6" t="s">
        <v>51</v>
      </c>
      <c r="AV33" s="6" t="s">
        <v>51</v>
      </c>
      <c r="AW33" s="6" t="s">
        <v>51</v>
      </c>
      <c r="AX33" s="6" t="s">
        <v>51</v>
      </c>
      <c r="AY33" s="6" t="s">
        <v>51</v>
      </c>
      <c r="AZ33" s="6" t="s">
        <v>51</v>
      </c>
      <c r="BB33" s="1" t="s">
        <v>55</v>
      </c>
    </row>
    <row r="34" spans="1:54" ht="14.25" customHeight="1" x14ac:dyDescent="0.4">
      <c r="A34" s="5">
        <v>2</v>
      </c>
      <c r="B34" s="32"/>
      <c r="C34" s="6" t="s">
        <v>51</v>
      </c>
      <c r="D34" s="6" t="s">
        <v>51</v>
      </c>
      <c r="E34" s="6" t="s">
        <v>51</v>
      </c>
      <c r="F34" s="6" t="s">
        <v>51</v>
      </c>
      <c r="G34" s="6" t="s">
        <v>51</v>
      </c>
      <c r="H34" s="6" t="s">
        <v>51</v>
      </c>
      <c r="I34" s="6" t="s">
        <v>51</v>
      </c>
      <c r="J34" s="6" t="s">
        <v>51</v>
      </c>
      <c r="K34" s="6" t="s">
        <v>51</v>
      </c>
      <c r="L34" s="6" t="s">
        <v>51</v>
      </c>
      <c r="M34" s="6" t="s">
        <v>51</v>
      </c>
      <c r="N34" s="6" t="s">
        <v>51</v>
      </c>
      <c r="O34" s="6" t="s">
        <v>51</v>
      </c>
      <c r="P34" s="6" t="s">
        <v>51</v>
      </c>
      <c r="Q34" s="6" t="s">
        <v>51</v>
      </c>
      <c r="R34" s="6" t="s">
        <v>51</v>
      </c>
      <c r="S34" s="6" t="s">
        <v>51</v>
      </c>
      <c r="T34" s="6" t="s">
        <v>51</v>
      </c>
      <c r="U34" s="6" t="s">
        <v>51</v>
      </c>
      <c r="V34" s="6" t="s">
        <v>51</v>
      </c>
      <c r="W34" s="6" t="s">
        <v>51</v>
      </c>
      <c r="X34" s="6" t="s">
        <v>51</v>
      </c>
      <c r="Y34" s="6" t="s">
        <v>51</v>
      </c>
      <c r="Z34" s="6" t="s">
        <v>51</v>
      </c>
      <c r="AA34" s="6" t="s">
        <v>51</v>
      </c>
      <c r="AB34" s="6" t="s">
        <v>51</v>
      </c>
      <c r="AC34" s="6" t="s">
        <v>51</v>
      </c>
      <c r="AD34" s="6" t="s">
        <v>51</v>
      </c>
      <c r="AE34" s="6" t="s">
        <v>51</v>
      </c>
      <c r="AF34" s="6" t="s">
        <v>51</v>
      </c>
      <c r="AG34" s="6" t="s">
        <v>51</v>
      </c>
      <c r="AH34" s="6" t="s">
        <v>51</v>
      </c>
      <c r="AI34" s="6" t="s">
        <v>51</v>
      </c>
      <c r="AJ34" s="6" t="s">
        <v>51</v>
      </c>
      <c r="AK34" s="6" t="s">
        <v>51</v>
      </c>
      <c r="AL34" s="6" t="s">
        <v>51</v>
      </c>
      <c r="AM34" s="6" t="s">
        <v>51</v>
      </c>
      <c r="AN34" s="6" t="s">
        <v>51</v>
      </c>
      <c r="AO34" s="6" t="s">
        <v>51</v>
      </c>
      <c r="AP34" s="6" t="s">
        <v>51</v>
      </c>
      <c r="AQ34" s="6" t="s">
        <v>51</v>
      </c>
      <c r="AR34" s="6" t="s">
        <v>51</v>
      </c>
      <c r="AS34" s="6" t="s">
        <v>51</v>
      </c>
      <c r="AT34" s="6" t="s">
        <v>51</v>
      </c>
      <c r="AU34" s="6" t="s">
        <v>51</v>
      </c>
      <c r="AV34" s="6" t="s">
        <v>51</v>
      </c>
      <c r="AW34" s="6" t="s">
        <v>51</v>
      </c>
      <c r="AX34" s="6" t="s">
        <v>51</v>
      </c>
      <c r="AY34" s="6" t="s">
        <v>51</v>
      </c>
      <c r="AZ34" s="6" t="s">
        <v>51</v>
      </c>
      <c r="BB34" s="1" t="s">
        <v>60</v>
      </c>
    </row>
    <row r="35" spans="1:54" ht="14.25" customHeight="1" x14ac:dyDescent="0.4">
      <c r="A35" s="5">
        <v>3</v>
      </c>
      <c r="B35" s="32"/>
      <c r="C35" s="6" t="s">
        <v>51</v>
      </c>
      <c r="D35" s="6" t="s">
        <v>51</v>
      </c>
      <c r="E35" s="6" t="s">
        <v>51</v>
      </c>
      <c r="F35" s="6" t="s">
        <v>51</v>
      </c>
      <c r="G35" s="6" t="s">
        <v>51</v>
      </c>
      <c r="H35" s="6" t="s">
        <v>51</v>
      </c>
      <c r="I35" s="6" t="s">
        <v>51</v>
      </c>
      <c r="J35" s="6" t="s">
        <v>51</v>
      </c>
      <c r="K35" s="6" t="s">
        <v>51</v>
      </c>
      <c r="L35" s="6" t="s">
        <v>51</v>
      </c>
      <c r="M35" s="6" t="s">
        <v>51</v>
      </c>
      <c r="N35" s="6" t="s">
        <v>51</v>
      </c>
      <c r="O35" s="6" t="s">
        <v>51</v>
      </c>
      <c r="P35" s="6" t="s">
        <v>51</v>
      </c>
      <c r="Q35" s="6" t="s">
        <v>51</v>
      </c>
      <c r="R35" s="6" t="s">
        <v>51</v>
      </c>
      <c r="S35" s="6" t="s">
        <v>51</v>
      </c>
      <c r="T35" s="6" t="s">
        <v>51</v>
      </c>
      <c r="U35" s="6" t="s">
        <v>51</v>
      </c>
      <c r="V35" s="6" t="s">
        <v>51</v>
      </c>
      <c r="W35" s="6" t="s">
        <v>51</v>
      </c>
      <c r="X35" s="6" t="s">
        <v>51</v>
      </c>
      <c r="Y35" s="6" t="s">
        <v>51</v>
      </c>
      <c r="Z35" s="6" t="s">
        <v>51</v>
      </c>
      <c r="AA35" s="6" t="s">
        <v>51</v>
      </c>
      <c r="AB35" s="6" t="s">
        <v>51</v>
      </c>
      <c r="AC35" s="6" t="s">
        <v>51</v>
      </c>
      <c r="AD35" s="6" t="s">
        <v>51</v>
      </c>
      <c r="AE35" s="6" t="s">
        <v>51</v>
      </c>
      <c r="AF35" s="6" t="s">
        <v>51</v>
      </c>
      <c r="AG35" s="6" t="s">
        <v>51</v>
      </c>
      <c r="AH35" s="6" t="s">
        <v>51</v>
      </c>
      <c r="AI35" s="6" t="s">
        <v>51</v>
      </c>
      <c r="AJ35" s="6" t="s">
        <v>51</v>
      </c>
      <c r="AK35" s="6" t="s">
        <v>51</v>
      </c>
      <c r="AL35" s="6" t="s">
        <v>51</v>
      </c>
      <c r="AM35" s="6" t="s">
        <v>51</v>
      </c>
      <c r="AN35" s="6" t="s">
        <v>51</v>
      </c>
      <c r="AO35" s="6" t="s">
        <v>51</v>
      </c>
      <c r="AP35" s="6" t="s">
        <v>51</v>
      </c>
      <c r="AQ35" s="6" t="s">
        <v>51</v>
      </c>
      <c r="AR35" s="6" t="s">
        <v>51</v>
      </c>
      <c r="AS35" s="6" t="s">
        <v>51</v>
      </c>
      <c r="AT35" s="6" t="s">
        <v>51</v>
      </c>
      <c r="AU35" s="6" t="s">
        <v>51</v>
      </c>
      <c r="AV35" s="6" t="s">
        <v>51</v>
      </c>
      <c r="AW35" s="6" t="s">
        <v>51</v>
      </c>
      <c r="AX35" s="6" t="s">
        <v>51</v>
      </c>
      <c r="AY35" s="6" t="s">
        <v>51</v>
      </c>
      <c r="AZ35" s="6" t="s">
        <v>51</v>
      </c>
      <c r="BB35" s="1" t="s">
        <v>56</v>
      </c>
    </row>
    <row r="36" spans="1:54" ht="14.25" customHeight="1" x14ac:dyDescent="0.4">
      <c r="A36" s="5">
        <v>4</v>
      </c>
      <c r="B36" s="32"/>
      <c r="C36" s="6" t="s">
        <v>51</v>
      </c>
      <c r="D36" s="6" t="s">
        <v>51</v>
      </c>
      <c r="E36" s="6" t="s">
        <v>51</v>
      </c>
      <c r="F36" s="6" t="s">
        <v>51</v>
      </c>
      <c r="G36" s="6" t="s">
        <v>51</v>
      </c>
      <c r="H36" s="6" t="s">
        <v>51</v>
      </c>
      <c r="I36" s="6" t="s">
        <v>51</v>
      </c>
      <c r="J36" s="6" t="s">
        <v>51</v>
      </c>
      <c r="K36" s="6" t="s">
        <v>51</v>
      </c>
      <c r="L36" s="6" t="s">
        <v>51</v>
      </c>
      <c r="M36" s="6" t="s">
        <v>51</v>
      </c>
      <c r="N36" s="6" t="s">
        <v>51</v>
      </c>
      <c r="O36" s="6" t="s">
        <v>51</v>
      </c>
      <c r="P36" s="6" t="s">
        <v>51</v>
      </c>
      <c r="Q36" s="6" t="s">
        <v>51</v>
      </c>
      <c r="R36" s="6" t="s">
        <v>51</v>
      </c>
      <c r="S36" s="6" t="s">
        <v>51</v>
      </c>
      <c r="T36" s="6" t="s">
        <v>51</v>
      </c>
      <c r="U36" s="6" t="s">
        <v>51</v>
      </c>
      <c r="V36" s="6" t="s">
        <v>51</v>
      </c>
      <c r="W36" s="6" t="s">
        <v>51</v>
      </c>
      <c r="X36" s="6" t="s">
        <v>51</v>
      </c>
      <c r="Y36" s="6" t="s">
        <v>51</v>
      </c>
      <c r="Z36" s="6" t="s">
        <v>51</v>
      </c>
      <c r="AA36" s="6" t="s">
        <v>51</v>
      </c>
      <c r="AB36" s="6" t="s">
        <v>51</v>
      </c>
      <c r="AC36" s="6" t="s">
        <v>51</v>
      </c>
      <c r="AD36" s="6" t="s">
        <v>51</v>
      </c>
      <c r="AE36" s="6" t="s">
        <v>51</v>
      </c>
      <c r="AF36" s="6" t="s">
        <v>51</v>
      </c>
      <c r="AG36" s="6" t="s">
        <v>51</v>
      </c>
      <c r="AH36" s="6" t="s">
        <v>51</v>
      </c>
      <c r="AI36" s="6" t="s">
        <v>51</v>
      </c>
      <c r="AJ36" s="6" t="s">
        <v>51</v>
      </c>
      <c r="AK36" s="6" t="s">
        <v>51</v>
      </c>
      <c r="AL36" s="6" t="s">
        <v>51</v>
      </c>
      <c r="AM36" s="6" t="s">
        <v>51</v>
      </c>
      <c r="AN36" s="6" t="s">
        <v>51</v>
      </c>
      <c r="AO36" s="6" t="s">
        <v>51</v>
      </c>
      <c r="AP36" s="6" t="s">
        <v>51</v>
      </c>
      <c r="AQ36" s="6" t="s">
        <v>51</v>
      </c>
      <c r="AR36" s="6" t="s">
        <v>51</v>
      </c>
      <c r="AS36" s="6" t="s">
        <v>51</v>
      </c>
      <c r="AT36" s="6" t="s">
        <v>51</v>
      </c>
      <c r="AU36" s="6" t="s">
        <v>51</v>
      </c>
      <c r="AV36" s="6" t="s">
        <v>51</v>
      </c>
      <c r="AW36" s="6" t="s">
        <v>51</v>
      </c>
      <c r="AX36" s="6" t="s">
        <v>51</v>
      </c>
      <c r="AY36" s="6" t="s">
        <v>51</v>
      </c>
      <c r="AZ36" s="6" t="s">
        <v>51</v>
      </c>
      <c r="BB36" s="1" t="s">
        <v>57</v>
      </c>
    </row>
    <row r="37" spans="1:54" ht="14.25" customHeight="1" x14ac:dyDescent="0.4">
      <c r="A37" s="5">
        <v>5</v>
      </c>
      <c r="B37" s="32"/>
      <c r="C37" s="6" t="s">
        <v>51</v>
      </c>
      <c r="D37" s="6" t="s">
        <v>51</v>
      </c>
      <c r="E37" s="6" t="s">
        <v>51</v>
      </c>
      <c r="F37" s="6" t="s">
        <v>51</v>
      </c>
      <c r="G37" s="6" t="s">
        <v>51</v>
      </c>
      <c r="H37" s="6" t="s">
        <v>51</v>
      </c>
      <c r="I37" s="6" t="s">
        <v>51</v>
      </c>
      <c r="J37" s="6" t="s">
        <v>51</v>
      </c>
      <c r="K37" s="6" t="s">
        <v>51</v>
      </c>
      <c r="L37" s="6" t="s">
        <v>51</v>
      </c>
      <c r="M37" s="6" t="s">
        <v>51</v>
      </c>
      <c r="N37" s="6" t="s">
        <v>51</v>
      </c>
      <c r="O37" s="6" t="s">
        <v>51</v>
      </c>
      <c r="P37" s="6" t="s">
        <v>51</v>
      </c>
      <c r="Q37" s="6" t="s">
        <v>51</v>
      </c>
      <c r="R37" s="6" t="s">
        <v>51</v>
      </c>
      <c r="S37" s="6" t="s">
        <v>51</v>
      </c>
      <c r="T37" s="6" t="s">
        <v>51</v>
      </c>
      <c r="U37" s="6" t="s">
        <v>51</v>
      </c>
      <c r="V37" s="6" t="s">
        <v>51</v>
      </c>
      <c r="W37" s="6" t="s">
        <v>51</v>
      </c>
      <c r="X37" s="6" t="s">
        <v>51</v>
      </c>
      <c r="Y37" s="6" t="s">
        <v>51</v>
      </c>
      <c r="Z37" s="6" t="s">
        <v>51</v>
      </c>
      <c r="AA37" s="6" t="s">
        <v>51</v>
      </c>
      <c r="AB37" s="6" t="s">
        <v>51</v>
      </c>
      <c r="AC37" s="6" t="s">
        <v>51</v>
      </c>
      <c r="AD37" s="6" t="s">
        <v>51</v>
      </c>
      <c r="AE37" s="6" t="s">
        <v>51</v>
      </c>
      <c r="AF37" s="6" t="s">
        <v>51</v>
      </c>
      <c r="AG37" s="6" t="s">
        <v>51</v>
      </c>
      <c r="AH37" s="6" t="s">
        <v>51</v>
      </c>
      <c r="AI37" s="6" t="s">
        <v>51</v>
      </c>
      <c r="AJ37" s="6" t="s">
        <v>51</v>
      </c>
      <c r="AK37" s="6" t="s">
        <v>51</v>
      </c>
      <c r="AL37" s="6" t="s">
        <v>51</v>
      </c>
      <c r="AM37" s="6" t="s">
        <v>51</v>
      </c>
      <c r="AN37" s="6" t="s">
        <v>51</v>
      </c>
      <c r="AO37" s="6" t="s">
        <v>51</v>
      </c>
      <c r="AP37" s="6" t="s">
        <v>51</v>
      </c>
      <c r="AQ37" s="6" t="s">
        <v>51</v>
      </c>
      <c r="AR37" s="6" t="s">
        <v>51</v>
      </c>
      <c r="AS37" s="6" t="s">
        <v>51</v>
      </c>
      <c r="AT37" s="6" t="s">
        <v>51</v>
      </c>
      <c r="AU37" s="6" t="s">
        <v>51</v>
      </c>
      <c r="AV37" s="6" t="s">
        <v>51</v>
      </c>
      <c r="AW37" s="6" t="s">
        <v>51</v>
      </c>
      <c r="AX37" s="6" t="s">
        <v>51</v>
      </c>
      <c r="AY37" s="6" t="s">
        <v>51</v>
      </c>
      <c r="AZ37" s="6" t="s">
        <v>51</v>
      </c>
      <c r="BB37" s="1" t="s">
        <v>53</v>
      </c>
    </row>
    <row r="38" spans="1:54" ht="14.25" customHeight="1" x14ac:dyDescent="0.4">
      <c r="A38" s="5">
        <v>6</v>
      </c>
      <c r="B38" s="32"/>
      <c r="C38" s="6" t="s">
        <v>51</v>
      </c>
      <c r="D38" s="6" t="s">
        <v>51</v>
      </c>
      <c r="E38" s="6" t="s">
        <v>51</v>
      </c>
      <c r="F38" s="6" t="s">
        <v>51</v>
      </c>
      <c r="G38" s="6" t="s">
        <v>51</v>
      </c>
      <c r="H38" s="6" t="s">
        <v>51</v>
      </c>
      <c r="I38" s="6" t="s">
        <v>51</v>
      </c>
      <c r="J38" s="6" t="s">
        <v>51</v>
      </c>
      <c r="K38" s="6" t="s">
        <v>51</v>
      </c>
      <c r="L38" s="6" t="s">
        <v>51</v>
      </c>
      <c r="M38" s="6" t="s">
        <v>51</v>
      </c>
      <c r="N38" s="6" t="s">
        <v>51</v>
      </c>
      <c r="O38" s="6" t="s">
        <v>51</v>
      </c>
      <c r="P38" s="6" t="s">
        <v>51</v>
      </c>
      <c r="Q38" s="6" t="s">
        <v>51</v>
      </c>
      <c r="R38" s="6" t="s">
        <v>51</v>
      </c>
      <c r="S38" s="6" t="s">
        <v>51</v>
      </c>
      <c r="T38" s="6" t="s">
        <v>51</v>
      </c>
      <c r="U38" s="6" t="s">
        <v>51</v>
      </c>
      <c r="V38" s="6" t="s">
        <v>51</v>
      </c>
      <c r="W38" s="6" t="s">
        <v>51</v>
      </c>
      <c r="X38" s="6" t="s">
        <v>51</v>
      </c>
      <c r="Y38" s="6" t="s">
        <v>51</v>
      </c>
      <c r="Z38" s="6" t="s">
        <v>51</v>
      </c>
      <c r="AA38" s="6" t="s">
        <v>51</v>
      </c>
      <c r="AB38" s="6" t="s">
        <v>51</v>
      </c>
      <c r="AC38" s="6" t="s">
        <v>51</v>
      </c>
      <c r="AD38" s="6" t="s">
        <v>51</v>
      </c>
      <c r="AE38" s="6" t="s">
        <v>51</v>
      </c>
      <c r="AF38" s="6" t="s">
        <v>51</v>
      </c>
      <c r="AG38" s="6" t="s">
        <v>51</v>
      </c>
      <c r="AH38" s="6" t="s">
        <v>51</v>
      </c>
      <c r="AI38" s="6" t="s">
        <v>51</v>
      </c>
      <c r="AJ38" s="6" t="s">
        <v>51</v>
      </c>
      <c r="AK38" s="6" t="s">
        <v>51</v>
      </c>
      <c r="AL38" s="6" t="s">
        <v>51</v>
      </c>
      <c r="AM38" s="6" t="s">
        <v>51</v>
      </c>
      <c r="AN38" s="6" t="s">
        <v>51</v>
      </c>
      <c r="AO38" s="6" t="s">
        <v>51</v>
      </c>
      <c r="AP38" s="6" t="s">
        <v>51</v>
      </c>
      <c r="AQ38" s="6" t="s">
        <v>51</v>
      </c>
      <c r="AR38" s="6" t="s">
        <v>51</v>
      </c>
      <c r="AS38" s="6" t="s">
        <v>51</v>
      </c>
      <c r="AT38" s="6" t="s">
        <v>51</v>
      </c>
      <c r="AU38" s="6" t="s">
        <v>51</v>
      </c>
      <c r="AV38" s="6" t="s">
        <v>51</v>
      </c>
      <c r="AW38" s="6" t="s">
        <v>51</v>
      </c>
      <c r="AX38" s="6" t="s">
        <v>51</v>
      </c>
      <c r="AY38" s="6" t="s">
        <v>51</v>
      </c>
      <c r="AZ38" s="6" t="s">
        <v>51</v>
      </c>
      <c r="BB38" s="1" t="s">
        <v>54</v>
      </c>
    </row>
    <row r="39" spans="1:54" ht="14.25" customHeight="1" x14ac:dyDescent="0.4">
      <c r="A39" s="5">
        <v>7</v>
      </c>
      <c r="B39" s="32"/>
      <c r="C39" s="6" t="s">
        <v>51</v>
      </c>
      <c r="D39" s="6" t="s">
        <v>51</v>
      </c>
      <c r="E39" s="6" t="s">
        <v>51</v>
      </c>
      <c r="F39" s="6" t="s">
        <v>51</v>
      </c>
      <c r="G39" s="6" t="s">
        <v>51</v>
      </c>
      <c r="H39" s="6" t="s">
        <v>51</v>
      </c>
      <c r="I39" s="6" t="s">
        <v>51</v>
      </c>
      <c r="J39" s="6" t="s">
        <v>51</v>
      </c>
      <c r="K39" s="6" t="s">
        <v>51</v>
      </c>
      <c r="L39" s="6" t="s">
        <v>51</v>
      </c>
      <c r="M39" s="6" t="s">
        <v>51</v>
      </c>
      <c r="N39" s="6" t="s">
        <v>51</v>
      </c>
      <c r="O39" s="6" t="s">
        <v>51</v>
      </c>
      <c r="P39" s="6" t="s">
        <v>51</v>
      </c>
      <c r="Q39" s="6" t="s">
        <v>51</v>
      </c>
      <c r="R39" s="6" t="s">
        <v>51</v>
      </c>
      <c r="S39" s="6" t="s">
        <v>51</v>
      </c>
      <c r="T39" s="6" t="s">
        <v>51</v>
      </c>
      <c r="U39" s="6" t="s">
        <v>51</v>
      </c>
      <c r="V39" s="6" t="s">
        <v>51</v>
      </c>
      <c r="W39" s="6" t="s">
        <v>51</v>
      </c>
      <c r="X39" s="6" t="s">
        <v>51</v>
      </c>
      <c r="Y39" s="6" t="s">
        <v>51</v>
      </c>
      <c r="Z39" s="6" t="s">
        <v>51</v>
      </c>
      <c r="AA39" s="6" t="s">
        <v>51</v>
      </c>
      <c r="AB39" s="6" t="s">
        <v>51</v>
      </c>
      <c r="AC39" s="6" t="s">
        <v>51</v>
      </c>
      <c r="AD39" s="6" t="s">
        <v>51</v>
      </c>
      <c r="AE39" s="6" t="s">
        <v>51</v>
      </c>
      <c r="AF39" s="6" t="s">
        <v>51</v>
      </c>
      <c r="AG39" s="6" t="s">
        <v>51</v>
      </c>
      <c r="AH39" s="6" t="s">
        <v>51</v>
      </c>
      <c r="AI39" s="6" t="s">
        <v>51</v>
      </c>
      <c r="AJ39" s="6" t="s">
        <v>51</v>
      </c>
      <c r="AK39" s="6" t="s">
        <v>51</v>
      </c>
      <c r="AL39" s="6" t="s">
        <v>51</v>
      </c>
      <c r="AM39" s="6" t="s">
        <v>51</v>
      </c>
      <c r="AN39" s="6" t="s">
        <v>51</v>
      </c>
      <c r="AO39" s="6" t="s">
        <v>51</v>
      </c>
      <c r="AP39" s="6" t="s">
        <v>51</v>
      </c>
      <c r="AQ39" s="6" t="s">
        <v>51</v>
      </c>
      <c r="AR39" s="6" t="s">
        <v>51</v>
      </c>
      <c r="AS39" s="6" t="s">
        <v>51</v>
      </c>
      <c r="AT39" s="6" t="s">
        <v>51</v>
      </c>
      <c r="AU39" s="6" t="s">
        <v>51</v>
      </c>
      <c r="AV39" s="6" t="s">
        <v>51</v>
      </c>
      <c r="AW39" s="6" t="s">
        <v>51</v>
      </c>
      <c r="AX39" s="6" t="s">
        <v>51</v>
      </c>
      <c r="AY39" s="6" t="s">
        <v>51</v>
      </c>
      <c r="AZ39" s="6" t="s">
        <v>51</v>
      </c>
      <c r="BB39" s="1" t="s">
        <v>58</v>
      </c>
    </row>
    <row r="40" spans="1:54" ht="14.25" customHeight="1" x14ac:dyDescent="0.4">
      <c r="A40" s="5">
        <v>8</v>
      </c>
      <c r="B40" s="32"/>
      <c r="C40" s="6" t="s">
        <v>51</v>
      </c>
      <c r="D40" s="6" t="s">
        <v>51</v>
      </c>
      <c r="E40" s="6" t="s">
        <v>51</v>
      </c>
      <c r="F40" s="6" t="s">
        <v>51</v>
      </c>
      <c r="G40" s="6" t="s">
        <v>51</v>
      </c>
      <c r="H40" s="6" t="s">
        <v>51</v>
      </c>
      <c r="I40" s="6" t="s">
        <v>51</v>
      </c>
      <c r="J40" s="6" t="s">
        <v>51</v>
      </c>
      <c r="K40" s="6" t="s">
        <v>51</v>
      </c>
      <c r="L40" s="6" t="s">
        <v>51</v>
      </c>
      <c r="M40" s="6" t="s">
        <v>51</v>
      </c>
      <c r="N40" s="6" t="s">
        <v>51</v>
      </c>
      <c r="O40" s="6" t="s">
        <v>51</v>
      </c>
      <c r="P40" s="6" t="s">
        <v>51</v>
      </c>
      <c r="Q40" s="6" t="s">
        <v>51</v>
      </c>
      <c r="R40" s="6" t="s">
        <v>51</v>
      </c>
      <c r="S40" s="6" t="s">
        <v>51</v>
      </c>
      <c r="T40" s="6" t="s">
        <v>51</v>
      </c>
      <c r="U40" s="6" t="s">
        <v>51</v>
      </c>
      <c r="V40" s="6" t="s">
        <v>51</v>
      </c>
      <c r="W40" s="6" t="s">
        <v>51</v>
      </c>
      <c r="X40" s="6" t="s">
        <v>51</v>
      </c>
      <c r="Y40" s="6" t="s">
        <v>51</v>
      </c>
      <c r="Z40" s="6" t="s">
        <v>51</v>
      </c>
      <c r="AA40" s="6" t="s">
        <v>51</v>
      </c>
      <c r="AB40" s="6" t="s">
        <v>51</v>
      </c>
      <c r="AC40" s="6" t="s">
        <v>51</v>
      </c>
      <c r="AD40" s="6" t="s">
        <v>51</v>
      </c>
      <c r="AE40" s="6" t="s">
        <v>51</v>
      </c>
      <c r="AF40" s="6" t="s">
        <v>51</v>
      </c>
      <c r="AG40" s="6" t="s">
        <v>51</v>
      </c>
      <c r="AH40" s="6" t="s">
        <v>51</v>
      </c>
      <c r="AI40" s="6" t="s">
        <v>51</v>
      </c>
      <c r="AJ40" s="6" t="s">
        <v>51</v>
      </c>
      <c r="AK40" s="6" t="s">
        <v>51</v>
      </c>
      <c r="AL40" s="6" t="s">
        <v>51</v>
      </c>
      <c r="AM40" s="6" t="s">
        <v>51</v>
      </c>
      <c r="AN40" s="6" t="s">
        <v>51</v>
      </c>
      <c r="AO40" s="6" t="s">
        <v>51</v>
      </c>
      <c r="AP40" s="6" t="s">
        <v>51</v>
      </c>
      <c r="AQ40" s="6" t="s">
        <v>51</v>
      </c>
      <c r="AR40" s="6" t="s">
        <v>51</v>
      </c>
      <c r="AS40" s="6" t="s">
        <v>51</v>
      </c>
      <c r="AT40" s="6" t="s">
        <v>51</v>
      </c>
      <c r="AU40" s="6" t="s">
        <v>51</v>
      </c>
      <c r="AV40" s="6" t="s">
        <v>51</v>
      </c>
      <c r="AW40" s="6" t="s">
        <v>51</v>
      </c>
      <c r="AX40" s="6" t="s">
        <v>51</v>
      </c>
      <c r="AY40" s="6" t="s">
        <v>51</v>
      </c>
      <c r="AZ40" s="6" t="s">
        <v>51</v>
      </c>
      <c r="BB40" s="1" t="s">
        <v>59</v>
      </c>
    </row>
    <row r="41" spans="1:54" ht="1.5" customHeight="1" x14ac:dyDescent="0.4">
      <c r="A41" s="34"/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</row>
    <row r="42" spans="1:54" ht="14.25" customHeight="1" x14ac:dyDescent="0.4">
      <c r="A42" s="49" t="s">
        <v>1</v>
      </c>
      <c r="B42" s="30" t="s">
        <v>2</v>
      </c>
      <c r="C42" s="48">
        <v>11</v>
      </c>
      <c r="D42" s="45"/>
      <c r="E42" s="45"/>
      <c r="F42" s="45"/>
      <c r="G42" s="46"/>
      <c r="H42" s="48">
        <v>12</v>
      </c>
      <c r="I42" s="45"/>
      <c r="J42" s="45"/>
      <c r="K42" s="45"/>
      <c r="L42" s="46"/>
      <c r="M42" s="48">
        <v>13</v>
      </c>
      <c r="N42" s="45"/>
      <c r="O42" s="45"/>
      <c r="P42" s="45"/>
      <c r="Q42" s="46"/>
      <c r="R42" s="48">
        <v>14</v>
      </c>
      <c r="S42" s="45"/>
      <c r="T42" s="45"/>
      <c r="U42" s="45"/>
      <c r="V42" s="46"/>
      <c r="W42" s="48">
        <v>15</v>
      </c>
      <c r="X42" s="45"/>
      <c r="Y42" s="45"/>
      <c r="Z42" s="45"/>
      <c r="AA42" s="46"/>
      <c r="AB42" s="48">
        <v>16</v>
      </c>
      <c r="AC42" s="45"/>
      <c r="AD42" s="45"/>
      <c r="AE42" s="45"/>
      <c r="AF42" s="46"/>
      <c r="AG42" s="48">
        <v>17</v>
      </c>
      <c r="AH42" s="45"/>
      <c r="AI42" s="45"/>
      <c r="AJ42" s="45"/>
      <c r="AK42" s="46"/>
      <c r="AL42" s="45">
        <v>18</v>
      </c>
      <c r="AM42" s="45"/>
      <c r="AN42" s="45"/>
      <c r="AO42" s="45"/>
      <c r="AP42" s="46"/>
      <c r="AQ42" s="48">
        <v>19</v>
      </c>
      <c r="AR42" s="45"/>
      <c r="AS42" s="45"/>
      <c r="AT42" s="45"/>
      <c r="AU42" s="46"/>
      <c r="AV42" s="48">
        <v>20</v>
      </c>
      <c r="AW42" s="45"/>
      <c r="AX42" s="45"/>
      <c r="AY42" s="45"/>
      <c r="AZ42" s="46"/>
    </row>
    <row r="43" spans="1:54" ht="14.25" customHeight="1" x14ac:dyDescent="0.4">
      <c r="A43" s="50"/>
      <c r="B43" s="31" t="s">
        <v>3</v>
      </c>
      <c r="C43" s="44">
        <v>22282</v>
      </c>
      <c r="D43" s="45"/>
      <c r="E43" s="45"/>
      <c r="F43" s="45"/>
      <c r="G43" s="46"/>
      <c r="H43" s="44">
        <v>22282</v>
      </c>
      <c r="I43" s="45"/>
      <c r="J43" s="45"/>
      <c r="K43" s="45"/>
      <c r="L43" s="46"/>
      <c r="M43" s="44">
        <v>22282</v>
      </c>
      <c r="N43" s="45"/>
      <c r="O43" s="45"/>
      <c r="P43" s="45"/>
      <c r="Q43" s="46"/>
      <c r="R43" s="44">
        <v>22313</v>
      </c>
      <c r="S43" s="45"/>
      <c r="T43" s="45"/>
      <c r="U43" s="45"/>
      <c r="V43" s="46"/>
      <c r="W43" s="44">
        <v>22313</v>
      </c>
      <c r="X43" s="45"/>
      <c r="Y43" s="45"/>
      <c r="Z43" s="45"/>
      <c r="AA43" s="46"/>
      <c r="AB43" s="44">
        <v>22313</v>
      </c>
      <c r="AC43" s="45"/>
      <c r="AD43" s="45"/>
      <c r="AE43" s="45"/>
      <c r="AF43" s="46"/>
      <c r="AG43" s="44">
        <v>22313</v>
      </c>
      <c r="AH43" s="45"/>
      <c r="AI43" s="45"/>
      <c r="AJ43" s="45"/>
      <c r="AK43" s="46"/>
      <c r="AL43" s="44">
        <v>22341</v>
      </c>
      <c r="AM43" s="45"/>
      <c r="AN43" s="45"/>
      <c r="AO43" s="45"/>
      <c r="AP43" s="46"/>
      <c r="AQ43" s="44">
        <v>22341</v>
      </c>
      <c r="AR43" s="45"/>
      <c r="AS43" s="45"/>
      <c r="AT43" s="45"/>
      <c r="AU43" s="46"/>
      <c r="AV43" s="44">
        <v>22341</v>
      </c>
      <c r="AW43" s="45"/>
      <c r="AX43" s="45"/>
      <c r="AY43" s="45"/>
      <c r="AZ43" s="46"/>
    </row>
    <row r="44" spans="1:54" ht="14.25" customHeight="1" x14ac:dyDescent="0.4">
      <c r="A44" s="50"/>
      <c r="B44" s="31" t="s">
        <v>4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25"/>
    </row>
    <row r="45" spans="1:54" ht="14.25" customHeight="1" x14ac:dyDescent="0.4">
      <c r="A45" s="51"/>
      <c r="B45" s="31" t="s">
        <v>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33"/>
      <c r="BA45" s="25"/>
    </row>
    <row r="46" spans="1:54" ht="14.25" customHeight="1" x14ac:dyDescent="0.4">
      <c r="A46" s="5">
        <v>1</v>
      </c>
      <c r="B46" s="32"/>
      <c r="C46" s="6" t="s">
        <v>51</v>
      </c>
      <c r="D46" s="6" t="s">
        <v>51</v>
      </c>
      <c r="E46" s="6" t="s">
        <v>51</v>
      </c>
      <c r="F46" s="6" t="s">
        <v>51</v>
      </c>
      <c r="G46" s="6" t="s">
        <v>51</v>
      </c>
      <c r="H46" s="6" t="s">
        <v>51</v>
      </c>
      <c r="I46" s="6" t="s">
        <v>51</v>
      </c>
      <c r="J46" s="6" t="s">
        <v>51</v>
      </c>
      <c r="K46" s="6" t="s">
        <v>51</v>
      </c>
      <c r="L46" s="6" t="s">
        <v>51</v>
      </c>
      <c r="M46" s="6" t="s">
        <v>51</v>
      </c>
      <c r="N46" s="6" t="s">
        <v>51</v>
      </c>
      <c r="O46" s="6" t="s">
        <v>51</v>
      </c>
      <c r="P46" s="6" t="s">
        <v>51</v>
      </c>
      <c r="Q46" s="6" t="s">
        <v>51</v>
      </c>
      <c r="R46" s="6" t="s">
        <v>51</v>
      </c>
      <c r="S46" s="6" t="s">
        <v>51</v>
      </c>
      <c r="T46" s="6" t="s">
        <v>51</v>
      </c>
      <c r="U46" s="6" t="s">
        <v>51</v>
      </c>
      <c r="V46" s="6" t="s">
        <v>51</v>
      </c>
      <c r="W46" s="6" t="s">
        <v>51</v>
      </c>
      <c r="X46" s="6" t="s">
        <v>51</v>
      </c>
      <c r="Y46" s="6" t="s">
        <v>51</v>
      </c>
      <c r="Z46" s="6" t="s">
        <v>51</v>
      </c>
      <c r="AA46" s="6" t="s">
        <v>51</v>
      </c>
      <c r="AB46" s="6" t="s">
        <v>51</v>
      </c>
      <c r="AC46" s="6" t="s">
        <v>51</v>
      </c>
      <c r="AD46" s="6" t="s">
        <v>51</v>
      </c>
      <c r="AE46" s="6" t="s">
        <v>51</v>
      </c>
      <c r="AF46" s="6" t="s">
        <v>51</v>
      </c>
      <c r="AG46" s="6" t="s">
        <v>51</v>
      </c>
      <c r="AH46" s="6" t="s">
        <v>51</v>
      </c>
      <c r="AI46" s="6" t="s">
        <v>51</v>
      </c>
      <c r="AJ46" s="6" t="s">
        <v>51</v>
      </c>
      <c r="AK46" s="6" t="s">
        <v>51</v>
      </c>
      <c r="AL46" s="6" t="s">
        <v>51</v>
      </c>
      <c r="AM46" s="6" t="s">
        <v>51</v>
      </c>
      <c r="AN46" s="6" t="s">
        <v>51</v>
      </c>
      <c r="AO46" s="6" t="s">
        <v>51</v>
      </c>
      <c r="AP46" s="6" t="s">
        <v>51</v>
      </c>
      <c r="AQ46" s="6" t="s">
        <v>51</v>
      </c>
      <c r="AR46" s="6" t="s">
        <v>51</v>
      </c>
      <c r="AS46" s="6" t="s">
        <v>51</v>
      </c>
      <c r="AT46" s="6" t="s">
        <v>51</v>
      </c>
      <c r="AU46" s="6" t="s">
        <v>51</v>
      </c>
      <c r="AV46" s="6" t="s">
        <v>51</v>
      </c>
      <c r="AW46" s="6" t="s">
        <v>51</v>
      </c>
      <c r="AX46" s="6" t="s">
        <v>51</v>
      </c>
      <c r="AY46" s="6" t="s">
        <v>51</v>
      </c>
      <c r="AZ46" s="6" t="s">
        <v>51</v>
      </c>
      <c r="BA46" s="25"/>
      <c r="BB46" s="1" t="s">
        <v>55</v>
      </c>
    </row>
    <row r="47" spans="1:54" ht="14.25" customHeight="1" x14ac:dyDescent="0.4">
      <c r="A47" s="5">
        <v>2</v>
      </c>
      <c r="B47" s="32"/>
      <c r="C47" s="6" t="s">
        <v>51</v>
      </c>
      <c r="D47" s="6" t="s">
        <v>51</v>
      </c>
      <c r="E47" s="6" t="s">
        <v>51</v>
      </c>
      <c r="F47" s="6" t="s">
        <v>51</v>
      </c>
      <c r="G47" s="6" t="s">
        <v>51</v>
      </c>
      <c r="H47" s="6" t="s">
        <v>51</v>
      </c>
      <c r="I47" s="6" t="s">
        <v>51</v>
      </c>
      <c r="J47" s="6" t="s">
        <v>51</v>
      </c>
      <c r="K47" s="6" t="s">
        <v>51</v>
      </c>
      <c r="L47" s="6" t="s">
        <v>51</v>
      </c>
      <c r="M47" s="6" t="s">
        <v>51</v>
      </c>
      <c r="N47" s="6" t="s">
        <v>51</v>
      </c>
      <c r="O47" s="6" t="s">
        <v>51</v>
      </c>
      <c r="P47" s="6" t="s">
        <v>51</v>
      </c>
      <c r="Q47" s="6" t="s">
        <v>51</v>
      </c>
      <c r="R47" s="6" t="s">
        <v>51</v>
      </c>
      <c r="S47" s="6" t="s">
        <v>51</v>
      </c>
      <c r="T47" s="6" t="s">
        <v>51</v>
      </c>
      <c r="U47" s="6" t="s">
        <v>51</v>
      </c>
      <c r="V47" s="6" t="s">
        <v>51</v>
      </c>
      <c r="W47" s="6" t="s">
        <v>51</v>
      </c>
      <c r="X47" s="6" t="s">
        <v>51</v>
      </c>
      <c r="Y47" s="6" t="s">
        <v>51</v>
      </c>
      <c r="Z47" s="6" t="s">
        <v>51</v>
      </c>
      <c r="AA47" s="6" t="s">
        <v>51</v>
      </c>
      <c r="AB47" s="6" t="s">
        <v>51</v>
      </c>
      <c r="AC47" s="6" t="s">
        <v>51</v>
      </c>
      <c r="AD47" s="6" t="s">
        <v>51</v>
      </c>
      <c r="AE47" s="6" t="s">
        <v>51</v>
      </c>
      <c r="AF47" s="6" t="s">
        <v>51</v>
      </c>
      <c r="AG47" s="6" t="s">
        <v>51</v>
      </c>
      <c r="AH47" s="6" t="s">
        <v>51</v>
      </c>
      <c r="AI47" s="6" t="s">
        <v>51</v>
      </c>
      <c r="AJ47" s="6" t="s">
        <v>51</v>
      </c>
      <c r="AK47" s="6" t="s">
        <v>51</v>
      </c>
      <c r="AL47" s="6" t="s">
        <v>51</v>
      </c>
      <c r="AM47" s="6" t="s">
        <v>51</v>
      </c>
      <c r="AN47" s="6" t="s">
        <v>51</v>
      </c>
      <c r="AO47" s="6" t="s">
        <v>51</v>
      </c>
      <c r="AP47" s="6" t="s">
        <v>51</v>
      </c>
      <c r="AQ47" s="6" t="s">
        <v>51</v>
      </c>
      <c r="AR47" s="6" t="s">
        <v>51</v>
      </c>
      <c r="AS47" s="6" t="s">
        <v>51</v>
      </c>
      <c r="AT47" s="6" t="s">
        <v>51</v>
      </c>
      <c r="AU47" s="6" t="s">
        <v>51</v>
      </c>
      <c r="AV47" s="6" t="s">
        <v>51</v>
      </c>
      <c r="AW47" s="6" t="s">
        <v>51</v>
      </c>
      <c r="AX47" s="6" t="s">
        <v>51</v>
      </c>
      <c r="AY47" s="6" t="s">
        <v>51</v>
      </c>
      <c r="AZ47" s="6" t="s">
        <v>51</v>
      </c>
      <c r="BA47" s="25"/>
      <c r="BB47" s="1" t="s">
        <v>60</v>
      </c>
    </row>
    <row r="48" spans="1:54" ht="14.25" customHeight="1" x14ac:dyDescent="0.4">
      <c r="A48" s="5">
        <v>3</v>
      </c>
      <c r="B48" s="32"/>
      <c r="C48" s="6" t="s">
        <v>51</v>
      </c>
      <c r="D48" s="6" t="s">
        <v>51</v>
      </c>
      <c r="E48" s="6" t="s">
        <v>51</v>
      </c>
      <c r="F48" s="6" t="s">
        <v>51</v>
      </c>
      <c r="G48" s="6" t="s">
        <v>51</v>
      </c>
      <c r="H48" s="6" t="s">
        <v>51</v>
      </c>
      <c r="I48" s="6" t="s">
        <v>51</v>
      </c>
      <c r="J48" s="6" t="s">
        <v>51</v>
      </c>
      <c r="K48" s="6" t="s">
        <v>51</v>
      </c>
      <c r="L48" s="6" t="s">
        <v>51</v>
      </c>
      <c r="M48" s="6" t="s">
        <v>51</v>
      </c>
      <c r="N48" s="6" t="s">
        <v>51</v>
      </c>
      <c r="O48" s="6" t="s">
        <v>51</v>
      </c>
      <c r="P48" s="6" t="s">
        <v>51</v>
      </c>
      <c r="Q48" s="6" t="s">
        <v>51</v>
      </c>
      <c r="R48" s="6" t="s">
        <v>51</v>
      </c>
      <c r="S48" s="6" t="s">
        <v>51</v>
      </c>
      <c r="T48" s="6" t="s">
        <v>51</v>
      </c>
      <c r="U48" s="6" t="s">
        <v>51</v>
      </c>
      <c r="V48" s="6" t="s">
        <v>51</v>
      </c>
      <c r="W48" s="6" t="s">
        <v>51</v>
      </c>
      <c r="X48" s="6" t="s">
        <v>51</v>
      </c>
      <c r="Y48" s="6" t="s">
        <v>51</v>
      </c>
      <c r="Z48" s="6" t="s">
        <v>51</v>
      </c>
      <c r="AA48" s="6" t="s">
        <v>51</v>
      </c>
      <c r="AB48" s="6" t="s">
        <v>51</v>
      </c>
      <c r="AC48" s="6" t="s">
        <v>51</v>
      </c>
      <c r="AD48" s="6" t="s">
        <v>51</v>
      </c>
      <c r="AE48" s="6" t="s">
        <v>51</v>
      </c>
      <c r="AF48" s="6" t="s">
        <v>51</v>
      </c>
      <c r="AG48" s="6" t="s">
        <v>51</v>
      </c>
      <c r="AH48" s="6" t="s">
        <v>51</v>
      </c>
      <c r="AI48" s="6" t="s">
        <v>51</v>
      </c>
      <c r="AJ48" s="6" t="s">
        <v>51</v>
      </c>
      <c r="AK48" s="6" t="s">
        <v>51</v>
      </c>
      <c r="AL48" s="6" t="s">
        <v>51</v>
      </c>
      <c r="AM48" s="6" t="s">
        <v>51</v>
      </c>
      <c r="AN48" s="6" t="s">
        <v>51</v>
      </c>
      <c r="AO48" s="6" t="s">
        <v>51</v>
      </c>
      <c r="AP48" s="6" t="s">
        <v>51</v>
      </c>
      <c r="AQ48" s="6" t="s">
        <v>51</v>
      </c>
      <c r="AR48" s="6" t="s">
        <v>51</v>
      </c>
      <c r="AS48" s="6" t="s">
        <v>51</v>
      </c>
      <c r="AT48" s="6" t="s">
        <v>51</v>
      </c>
      <c r="AU48" s="6" t="s">
        <v>51</v>
      </c>
      <c r="AV48" s="6" t="s">
        <v>51</v>
      </c>
      <c r="AW48" s="6" t="s">
        <v>51</v>
      </c>
      <c r="AX48" s="6" t="s">
        <v>51</v>
      </c>
      <c r="AY48" s="6" t="s">
        <v>51</v>
      </c>
      <c r="AZ48" s="6" t="s">
        <v>51</v>
      </c>
      <c r="BA48" s="25"/>
      <c r="BB48" s="1" t="s">
        <v>56</v>
      </c>
    </row>
    <row r="49" spans="1:54" ht="14.25" customHeight="1" x14ac:dyDescent="0.4">
      <c r="A49" s="5">
        <v>4</v>
      </c>
      <c r="B49" s="32"/>
      <c r="C49" s="6" t="s">
        <v>51</v>
      </c>
      <c r="D49" s="6" t="s">
        <v>51</v>
      </c>
      <c r="E49" s="6" t="s">
        <v>51</v>
      </c>
      <c r="F49" s="6" t="s">
        <v>51</v>
      </c>
      <c r="G49" s="6" t="s">
        <v>51</v>
      </c>
      <c r="H49" s="6" t="s">
        <v>51</v>
      </c>
      <c r="I49" s="6" t="s">
        <v>51</v>
      </c>
      <c r="J49" s="6" t="s">
        <v>51</v>
      </c>
      <c r="K49" s="6" t="s">
        <v>51</v>
      </c>
      <c r="L49" s="6" t="s">
        <v>51</v>
      </c>
      <c r="M49" s="6" t="s">
        <v>51</v>
      </c>
      <c r="N49" s="6" t="s">
        <v>51</v>
      </c>
      <c r="O49" s="6" t="s">
        <v>51</v>
      </c>
      <c r="P49" s="6" t="s">
        <v>51</v>
      </c>
      <c r="Q49" s="6" t="s">
        <v>51</v>
      </c>
      <c r="R49" s="6" t="s">
        <v>51</v>
      </c>
      <c r="S49" s="6" t="s">
        <v>51</v>
      </c>
      <c r="T49" s="6" t="s">
        <v>51</v>
      </c>
      <c r="U49" s="6" t="s">
        <v>51</v>
      </c>
      <c r="V49" s="6" t="s">
        <v>51</v>
      </c>
      <c r="W49" s="6" t="s">
        <v>51</v>
      </c>
      <c r="X49" s="6" t="s">
        <v>51</v>
      </c>
      <c r="Y49" s="6" t="s">
        <v>51</v>
      </c>
      <c r="Z49" s="6" t="s">
        <v>51</v>
      </c>
      <c r="AA49" s="6" t="s">
        <v>51</v>
      </c>
      <c r="AB49" s="6" t="s">
        <v>51</v>
      </c>
      <c r="AC49" s="6" t="s">
        <v>51</v>
      </c>
      <c r="AD49" s="6" t="s">
        <v>51</v>
      </c>
      <c r="AE49" s="6" t="s">
        <v>51</v>
      </c>
      <c r="AF49" s="6" t="s">
        <v>51</v>
      </c>
      <c r="AG49" s="6" t="s">
        <v>51</v>
      </c>
      <c r="AH49" s="6" t="s">
        <v>51</v>
      </c>
      <c r="AI49" s="6" t="s">
        <v>51</v>
      </c>
      <c r="AJ49" s="6" t="s">
        <v>51</v>
      </c>
      <c r="AK49" s="6" t="s">
        <v>51</v>
      </c>
      <c r="AL49" s="6" t="s">
        <v>51</v>
      </c>
      <c r="AM49" s="6" t="s">
        <v>51</v>
      </c>
      <c r="AN49" s="6" t="s">
        <v>51</v>
      </c>
      <c r="AO49" s="6" t="s">
        <v>51</v>
      </c>
      <c r="AP49" s="6" t="s">
        <v>51</v>
      </c>
      <c r="AQ49" s="6" t="s">
        <v>51</v>
      </c>
      <c r="AR49" s="6" t="s">
        <v>51</v>
      </c>
      <c r="AS49" s="6" t="s">
        <v>51</v>
      </c>
      <c r="AT49" s="6" t="s">
        <v>51</v>
      </c>
      <c r="AU49" s="6" t="s">
        <v>51</v>
      </c>
      <c r="AV49" s="6" t="s">
        <v>51</v>
      </c>
      <c r="AW49" s="6" t="s">
        <v>51</v>
      </c>
      <c r="AX49" s="6" t="s">
        <v>51</v>
      </c>
      <c r="AY49" s="6" t="s">
        <v>51</v>
      </c>
      <c r="AZ49" s="6" t="s">
        <v>51</v>
      </c>
      <c r="BA49" s="25"/>
      <c r="BB49" s="1" t="s">
        <v>57</v>
      </c>
    </row>
    <row r="50" spans="1:54" ht="14.25" customHeight="1" x14ac:dyDescent="0.4">
      <c r="A50" s="5">
        <v>5</v>
      </c>
      <c r="B50" s="32"/>
      <c r="C50" s="6" t="s">
        <v>51</v>
      </c>
      <c r="D50" s="6" t="s">
        <v>51</v>
      </c>
      <c r="E50" s="6" t="s">
        <v>51</v>
      </c>
      <c r="F50" s="6" t="s">
        <v>51</v>
      </c>
      <c r="G50" s="6" t="s">
        <v>51</v>
      </c>
      <c r="H50" s="6" t="s">
        <v>51</v>
      </c>
      <c r="I50" s="6" t="s">
        <v>51</v>
      </c>
      <c r="J50" s="6" t="s">
        <v>51</v>
      </c>
      <c r="K50" s="6" t="s">
        <v>51</v>
      </c>
      <c r="L50" s="6" t="s">
        <v>51</v>
      </c>
      <c r="M50" s="6" t="s">
        <v>51</v>
      </c>
      <c r="N50" s="6" t="s">
        <v>51</v>
      </c>
      <c r="O50" s="6" t="s">
        <v>51</v>
      </c>
      <c r="P50" s="6" t="s">
        <v>51</v>
      </c>
      <c r="Q50" s="6" t="s">
        <v>51</v>
      </c>
      <c r="R50" s="6" t="s">
        <v>51</v>
      </c>
      <c r="S50" s="6" t="s">
        <v>51</v>
      </c>
      <c r="T50" s="6" t="s">
        <v>51</v>
      </c>
      <c r="U50" s="6" t="s">
        <v>51</v>
      </c>
      <c r="V50" s="6" t="s">
        <v>51</v>
      </c>
      <c r="W50" s="6" t="s">
        <v>51</v>
      </c>
      <c r="X50" s="6" t="s">
        <v>51</v>
      </c>
      <c r="Y50" s="6" t="s">
        <v>51</v>
      </c>
      <c r="Z50" s="6" t="s">
        <v>51</v>
      </c>
      <c r="AA50" s="6" t="s">
        <v>51</v>
      </c>
      <c r="AB50" s="6" t="s">
        <v>51</v>
      </c>
      <c r="AC50" s="6" t="s">
        <v>51</v>
      </c>
      <c r="AD50" s="6" t="s">
        <v>51</v>
      </c>
      <c r="AE50" s="6" t="s">
        <v>51</v>
      </c>
      <c r="AF50" s="6" t="s">
        <v>51</v>
      </c>
      <c r="AG50" s="6" t="s">
        <v>51</v>
      </c>
      <c r="AH50" s="6" t="s">
        <v>51</v>
      </c>
      <c r="AI50" s="6" t="s">
        <v>51</v>
      </c>
      <c r="AJ50" s="6" t="s">
        <v>51</v>
      </c>
      <c r="AK50" s="6" t="s">
        <v>51</v>
      </c>
      <c r="AL50" s="6" t="s">
        <v>51</v>
      </c>
      <c r="AM50" s="6" t="s">
        <v>51</v>
      </c>
      <c r="AN50" s="6" t="s">
        <v>51</v>
      </c>
      <c r="AO50" s="6" t="s">
        <v>51</v>
      </c>
      <c r="AP50" s="6" t="s">
        <v>51</v>
      </c>
      <c r="AQ50" s="6" t="s">
        <v>51</v>
      </c>
      <c r="AR50" s="6" t="s">
        <v>51</v>
      </c>
      <c r="AS50" s="6" t="s">
        <v>51</v>
      </c>
      <c r="AT50" s="6" t="s">
        <v>51</v>
      </c>
      <c r="AU50" s="6" t="s">
        <v>51</v>
      </c>
      <c r="AV50" s="6" t="s">
        <v>51</v>
      </c>
      <c r="AW50" s="6" t="s">
        <v>51</v>
      </c>
      <c r="AX50" s="6" t="s">
        <v>51</v>
      </c>
      <c r="AY50" s="6" t="s">
        <v>51</v>
      </c>
      <c r="AZ50" s="6" t="s">
        <v>51</v>
      </c>
      <c r="BA50" s="25"/>
      <c r="BB50" s="1" t="s">
        <v>53</v>
      </c>
    </row>
    <row r="51" spans="1:54" ht="14.25" customHeight="1" x14ac:dyDescent="0.4">
      <c r="A51" s="5">
        <v>6</v>
      </c>
      <c r="B51" s="32"/>
      <c r="C51" s="6" t="s">
        <v>51</v>
      </c>
      <c r="D51" s="6" t="s">
        <v>51</v>
      </c>
      <c r="E51" s="6" t="s">
        <v>51</v>
      </c>
      <c r="F51" s="6" t="s">
        <v>51</v>
      </c>
      <c r="G51" s="6" t="s">
        <v>51</v>
      </c>
      <c r="H51" s="6" t="s">
        <v>51</v>
      </c>
      <c r="I51" s="6" t="s">
        <v>51</v>
      </c>
      <c r="J51" s="6" t="s">
        <v>51</v>
      </c>
      <c r="K51" s="6" t="s">
        <v>51</v>
      </c>
      <c r="L51" s="6" t="s">
        <v>51</v>
      </c>
      <c r="M51" s="6" t="s">
        <v>51</v>
      </c>
      <c r="N51" s="6" t="s">
        <v>51</v>
      </c>
      <c r="O51" s="6" t="s">
        <v>51</v>
      </c>
      <c r="P51" s="6" t="s">
        <v>51</v>
      </c>
      <c r="Q51" s="6" t="s">
        <v>51</v>
      </c>
      <c r="R51" s="6" t="s">
        <v>51</v>
      </c>
      <c r="S51" s="6" t="s">
        <v>51</v>
      </c>
      <c r="T51" s="6" t="s">
        <v>51</v>
      </c>
      <c r="U51" s="6" t="s">
        <v>51</v>
      </c>
      <c r="V51" s="6" t="s">
        <v>51</v>
      </c>
      <c r="W51" s="6" t="s">
        <v>51</v>
      </c>
      <c r="X51" s="6" t="s">
        <v>51</v>
      </c>
      <c r="Y51" s="6" t="s">
        <v>51</v>
      </c>
      <c r="Z51" s="6" t="s">
        <v>51</v>
      </c>
      <c r="AA51" s="6" t="s">
        <v>51</v>
      </c>
      <c r="AB51" s="6" t="s">
        <v>51</v>
      </c>
      <c r="AC51" s="6" t="s">
        <v>51</v>
      </c>
      <c r="AD51" s="6" t="s">
        <v>51</v>
      </c>
      <c r="AE51" s="6" t="s">
        <v>51</v>
      </c>
      <c r="AF51" s="6" t="s">
        <v>51</v>
      </c>
      <c r="AG51" s="6" t="s">
        <v>51</v>
      </c>
      <c r="AH51" s="6" t="s">
        <v>51</v>
      </c>
      <c r="AI51" s="6" t="s">
        <v>51</v>
      </c>
      <c r="AJ51" s="6" t="s">
        <v>51</v>
      </c>
      <c r="AK51" s="6" t="s">
        <v>51</v>
      </c>
      <c r="AL51" s="6" t="s">
        <v>51</v>
      </c>
      <c r="AM51" s="6" t="s">
        <v>51</v>
      </c>
      <c r="AN51" s="6" t="s">
        <v>51</v>
      </c>
      <c r="AO51" s="6" t="s">
        <v>51</v>
      </c>
      <c r="AP51" s="6" t="s">
        <v>51</v>
      </c>
      <c r="AQ51" s="6" t="s">
        <v>51</v>
      </c>
      <c r="AR51" s="6" t="s">
        <v>51</v>
      </c>
      <c r="AS51" s="6" t="s">
        <v>51</v>
      </c>
      <c r="AT51" s="6" t="s">
        <v>51</v>
      </c>
      <c r="AU51" s="6" t="s">
        <v>51</v>
      </c>
      <c r="AV51" s="6" t="s">
        <v>51</v>
      </c>
      <c r="AW51" s="6" t="s">
        <v>51</v>
      </c>
      <c r="AX51" s="6" t="s">
        <v>51</v>
      </c>
      <c r="AY51" s="6" t="s">
        <v>51</v>
      </c>
      <c r="AZ51" s="6" t="s">
        <v>51</v>
      </c>
      <c r="BA51" s="25"/>
      <c r="BB51" s="1" t="s">
        <v>54</v>
      </c>
    </row>
    <row r="52" spans="1:54" ht="14.25" customHeight="1" x14ac:dyDescent="0.4">
      <c r="A52" s="5">
        <v>7</v>
      </c>
      <c r="B52" s="32"/>
      <c r="C52" s="6" t="s">
        <v>51</v>
      </c>
      <c r="D52" s="6" t="s">
        <v>51</v>
      </c>
      <c r="E52" s="6" t="s">
        <v>51</v>
      </c>
      <c r="F52" s="6" t="s">
        <v>51</v>
      </c>
      <c r="G52" s="6" t="s">
        <v>51</v>
      </c>
      <c r="H52" s="6" t="s">
        <v>51</v>
      </c>
      <c r="I52" s="6" t="s">
        <v>51</v>
      </c>
      <c r="J52" s="6" t="s">
        <v>51</v>
      </c>
      <c r="K52" s="6" t="s">
        <v>51</v>
      </c>
      <c r="L52" s="6" t="s">
        <v>51</v>
      </c>
      <c r="M52" s="6" t="s">
        <v>51</v>
      </c>
      <c r="N52" s="6" t="s">
        <v>51</v>
      </c>
      <c r="O52" s="6" t="s">
        <v>51</v>
      </c>
      <c r="P52" s="6" t="s">
        <v>51</v>
      </c>
      <c r="Q52" s="6" t="s">
        <v>51</v>
      </c>
      <c r="R52" s="6" t="s">
        <v>51</v>
      </c>
      <c r="S52" s="6" t="s">
        <v>51</v>
      </c>
      <c r="T52" s="6" t="s">
        <v>51</v>
      </c>
      <c r="U52" s="6" t="s">
        <v>51</v>
      </c>
      <c r="V52" s="6" t="s">
        <v>51</v>
      </c>
      <c r="W52" s="6" t="s">
        <v>51</v>
      </c>
      <c r="X52" s="6" t="s">
        <v>51</v>
      </c>
      <c r="Y52" s="6" t="s">
        <v>51</v>
      </c>
      <c r="Z52" s="6" t="s">
        <v>51</v>
      </c>
      <c r="AA52" s="6" t="s">
        <v>51</v>
      </c>
      <c r="AB52" s="6" t="s">
        <v>51</v>
      </c>
      <c r="AC52" s="6" t="s">
        <v>51</v>
      </c>
      <c r="AD52" s="6" t="s">
        <v>51</v>
      </c>
      <c r="AE52" s="6" t="s">
        <v>51</v>
      </c>
      <c r="AF52" s="6" t="s">
        <v>51</v>
      </c>
      <c r="AG52" s="6" t="s">
        <v>51</v>
      </c>
      <c r="AH52" s="6" t="s">
        <v>51</v>
      </c>
      <c r="AI52" s="6" t="s">
        <v>51</v>
      </c>
      <c r="AJ52" s="6" t="s">
        <v>51</v>
      </c>
      <c r="AK52" s="6" t="s">
        <v>51</v>
      </c>
      <c r="AL52" s="6" t="s">
        <v>51</v>
      </c>
      <c r="AM52" s="6" t="s">
        <v>51</v>
      </c>
      <c r="AN52" s="6" t="s">
        <v>51</v>
      </c>
      <c r="AO52" s="6" t="s">
        <v>51</v>
      </c>
      <c r="AP52" s="6" t="s">
        <v>51</v>
      </c>
      <c r="AQ52" s="6" t="s">
        <v>51</v>
      </c>
      <c r="AR52" s="6" t="s">
        <v>51</v>
      </c>
      <c r="AS52" s="6" t="s">
        <v>51</v>
      </c>
      <c r="AT52" s="6" t="s">
        <v>51</v>
      </c>
      <c r="AU52" s="6" t="s">
        <v>51</v>
      </c>
      <c r="AV52" s="6" t="s">
        <v>51</v>
      </c>
      <c r="AW52" s="6" t="s">
        <v>51</v>
      </c>
      <c r="AX52" s="6" t="s">
        <v>51</v>
      </c>
      <c r="AY52" s="6" t="s">
        <v>51</v>
      </c>
      <c r="AZ52" s="6" t="s">
        <v>51</v>
      </c>
      <c r="BA52" s="25"/>
      <c r="BB52" s="1" t="s">
        <v>58</v>
      </c>
    </row>
    <row r="53" spans="1:54" ht="14.25" customHeight="1" x14ac:dyDescent="0.4">
      <c r="A53" s="5">
        <v>8</v>
      </c>
      <c r="B53" s="32"/>
      <c r="C53" s="6" t="s">
        <v>51</v>
      </c>
      <c r="D53" s="6" t="s">
        <v>51</v>
      </c>
      <c r="E53" s="6" t="s">
        <v>51</v>
      </c>
      <c r="F53" s="6" t="s">
        <v>51</v>
      </c>
      <c r="G53" s="6" t="s">
        <v>51</v>
      </c>
      <c r="H53" s="6" t="s">
        <v>51</v>
      </c>
      <c r="I53" s="6" t="s">
        <v>51</v>
      </c>
      <c r="J53" s="6" t="s">
        <v>51</v>
      </c>
      <c r="K53" s="6" t="s">
        <v>51</v>
      </c>
      <c r="L53" s="6" t="s">
        <v>51</v>
      </c>
      <c r="M53" s="6" t="s">
        <v>51</v>
      </c>
      <c r="N53" s="6" t="s">
        <v>51</v>
      </c>
      <c r="O53" s="6" t="s">
        <v>51</v>
      </c>
      <c r="P53" s="6" t="s">
        <v>51</v>
      </c>
      <c r="Q53" s="6" t="s">
        <v>51</v>
      </c>
      <c r="R53" s="6" t="s">
        <v>51</v>
      </c>
      <c r="S53" s="6" t="s">
        <v>51</v>
      </c>
      <c r="T53" s="6" t="s">
        <v>51</v>
      </c>
      <c r="U53" s="6" t="s">
        <v>51</v>
      </c>
      <c r="V53" s="6" t="s">
        <v>51</v>
      </c>
      <c r="W53" s="6" t="s">
        <v>51</v>
      </c>
      <c r="X53" s="6" t="s">
        <v>51</v>
      </c>
      <c r="Y53" s="6" t="s">
        <v>51</v>
      </c>
      <c r="Z53" s="6" t="s">
        <v>51</v>
      </c>
      <c r="AA53" s="6" t="s">
        <v>51</v>
      </c>
      <c r="AB53" s="6" t="s">
        <v>51</v>
      </c>
      <c r="AC53" s="6" t="s">
        <v>51</v>
      </c>
      <c r="AD53" s="6" t="s">
        <v>51</v>
      </c>
      <c r="AE53" s="6" t="s">
        <v>51</v>
      </c>
      <c r="AF53" s="6" t="s">
        <v>51</v>
      </c>
      <c r="AG53" s="6" t="s">
        <v>51</v>
      </c>
      <c r="AH53" s="6" t="s">
        <v>51</v>
      </c>
      <c r="AI53" s="6" t="s">
        <v>51</v>
      </c>
      <c r="AJ53" s="6" t="s">
        <v>51</v>
      </c>
      <c r="AK53" s="6" t="s">
        <v>51</v>
      </c>
      <c r="AL53" s="6" t="s">
        <v>51</v>
      </c>
      <c r="AM53" s="6" t="s">
        <v>51</v>
      </c>
      <c r="AN53" s="6" t="s">
        <v>51</v>
      </c>
      <c r="AO53" s="6" t="s">
        <v>51</v>
      </c>
      <c r="AP53" s="6" t="s">
        <v>51</v>
      </c>
      <c r="AQ53" s="6" t="s">
        <v>51</v>
      </c>
      <c r="AR53" s="6" t="s">
        <v>51</v>
      </c>
      <c r="AS53" s="6" t="s">
        <v>51</v>
      </c>
      <c r="AT53" s="6" t="s">
        <v>51</v>
      </c>
      <c r="AU53" s="6" t="s">
        <v>51</v>
      </c>
      <c r="AV53" s="6" t="s">
        <v>51</v>
      </c>
      <c r="AW53" s="6" t="s">
        <v>51</v>
      </c>
      <c r="AX53" s="6" t="s">
        <v>51</v>
      </c>
      <c r="AY53" s="6" t="s">
        <v>51</v>
      </c>
      <c r="AZ53" s="6" t="s">
        <v>51</v>
      </c>
      <c r="BA53" s="25"/>
      <c r="BB53" s="1" t="s">
        <v>59</v>
      </c>
    </row>
    <row r="54" spans="1:54" x14ac:dyDescent="0.4">
      <c r="A54" s="29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</row>
    <row r="55" spans="1:54" x14ac:dyDescent="0.4">
      <c r="A55" s="26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</row>
    <row r="56" spans="1:54" x14ac:dyDescent="0.4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</row>
    <row r="57" spans="1:54" x14ac:dyDescent="0.4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</row>
    <row r="58" spans="1:54" x14ac:dyDescent="0.4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</row>
  </sheetData>
  <mergeCells count="86">
    <mergeCell ref="AV42:AZ42"/>
    <mergeCell ref="C43:G43"/>
    <mergeCell ref="H43:L43"/>
    <mergeCell ref="M43:Q43"/>
    <mergeCell ref="R43:V43"/>
    <mergeCell ref="W43:AA43"/>
    <mergeCell ref="AB43:AF43"/>
    <mergeCell ref="AG43:AK43"/>
    <mergeCell ref="AL43:AP43"/>
    <mergeCell ref="AQ43:AU43"/>
    <mergeCell ref="AV43:AZ43"/>
    <mergeCell ref="W42:AA42"/>
    <mergeCell ref="AB42:AF42"/>
    <mergeCell ref="AG42:AK42"/>
    <mergeCell ref="AL42:AP42"/>
    <mergeCell ref="AQ42:AU42"/>
    <mergeCell ref="A42:A45"/>
    <mergeCell ref="C42:G42"/>
    <mergeCell ref="H42:L42"/>
    <mergeCell ref="M42:Q42"/>
    <mergeCell ref="R42:V42"/>
    <mergeCell ref="AB30:AF30"/>
    <mergeCell ref="AG30:AK30"/>
    <mergeCell ref="AL30:AP30"/>
    <mergeCell ref="AQ30:AU30"/>
    <mergeCell ref="AV30:AZ30"/>
    <mergeCell ref="AQ16:AU16"/>
    <mergeCell ref="AV16:AZ16"/>
    <mergeCell ref="A28:AZ28"/>
    <mergeCell ref="A29:A32"/>
    <mergeCell ref="C29:G29"/>
    <mergeCell ref="H29:L29"/>
    <mergeCell ref="M29:Q29"/>
    <mergeCell ref="R29:V29"/>
    <mergeCell ref="W29:AA29"/>
    <mergeCell ref="AB29:AF29"/>
    <mergeCell ref="AG29:AK29"/>
    <mergeCell ref="AL29:AP29"/>
    <mergeCell ref="AQ29:AU29"/>
    <mergeCell ref="AV29:AZ29"/>
    <mergeCell ref="C30:G30"/>
    <mergeCell ref="H30:L30"/>
    <mergeCell ref="A2:A5"/>
    <mergeCell ref="A15:A18"/>
    <mergeCell ref="C16:G16"/>
    <mergeCell ref="H16:L16"/>
    <mergeCell ref="M16:Q16"/>
    <mergeCell ref="C15:G15"/>
    <mergeCell ref="H15:L15"/>
    <mergeCell ref="AQ15:AU15"/>
    <mergeCell ref="AV15:AZ15"/>
    <mergeCell ref="M30:Q30"/>
    <mergeCell ref="R30:V30"/>
    <mergeCell ref="W30:AA30"/>
    <mergeCell ref="M15:Q15"/>
    <mergeCell ref="R15:V15"/>
    <mergeCell ref="W15:AA15"/>
    <mergeCell ref="AB15:AF15"/>
    <mergeCell ref="AG15:AK15"/>
    <mergeCell ref="AL15:AP15"/>
    <mergeCell ref="R16:V16"/>
    <mergeCell ref="W16:AA16"/>
    <mergeCell ref="AB16:AF16"/>
    <mergeCell ref="AG16:AK16"/>
    <mergeCell ref="AL16:AP16"/>
    <mergeCell ref="A1:AZ1"/>
    <mergeCell ref="AQ2:AU2"/>
    <mergeCell ref="AV2:AZ2"/>
    <mergeCell ref="AQ3:AU3"/>
    <mergeCell ref="AV3:AZ3"/>
    <mergeCell ref="W2:AA2"/>
    <mergeCell ref="AB2:AF2"/>
    <mergeCell ref="AG2:AK2"/>
    <mergeCell ref="AL2:AP2"/>
    <mergeCell ref="C2:G2"/>
    <mergeCell ref="H2:L2"/>
    <mergeCell ref="M2:Q2"/>
    <mergeCell ref="R2:V2"/>
    <mergeCell ref="AL3:AP3"/>
    <mergeCell ref="W3:AA3"/>
    <mergeCell ref="AB3:AF3"/>
    <mergeCell ref="AG3:AK3"/>
    <mergeCell ref="C3:G3"/>
    <mergeCell ref="H3:L3"/>
    <mergeCell ref="M3:Q3"/>
    <mergeCell ref="R3:V3"/>
  </mergeCells>
  <pageMargins left="0.54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"/>
  <sheetViews>
    <sheetView zoomScale="110" zoomScaleNormal="110" workbookViewId="0">
      <selection sqref="A1:U1"/>
    </sheetView>
  </sheetViews>
  <sheetFormatPr defaultRowHeight="17.25" x14ac:dyDescent="0.4"/>
  <cols>
    <col min="1" max="1" width="3.5" style="3" customWidth="1"/>
    <col min="2" max="2" width="4.625" style="3" customWidth="1"/>
    <col min="3" max="17" width="3.625" style="1" customWidth="1"/>
    <col min="18" max="21" width="4.625" style="1" customWidth="1"/>
    <col min="22" max="22" width="9" style="1"/>
    <col min="23" max="23" width="27.75" style="1" customWidth="1"/>
    <col min="24" max="16384" width="9" style="1"/>
  </cols>
  <sheetData>
    <row r="1" spans="1:23" ht="24" x14ac:dyDescent="0.55000000000000004">
      <c r="A1" s="52" t="s">
        <v>72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3" x14ac:dyDescent="0.4">
      <c r="A2" s="53" t="s">
        <v>1</v>
      </c>
      <c r="B2" s="31"/>
      <c r="C2" s="48" t="s">
        <v>11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59" t="s">
        <v>10</v>
      </c>
      <c r="S2" s="62" t="s">
        <v>12</v>
      </c>
      <c r="T2" s="65" t="s">
        <v>10</v>
      </c>
      <c r="U2" s="56" t="s">
        <v>13</v>
      </c>
    </row>
    <row r="3" spans="1:23" x14ac:dyDescent="0.4">
      <c r="A3" s="54"/>
      <c r="B3" s="31" t="s">
        <v>7</v>
      </c>
      <c r="C3" s="48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60"/>
      <c r="S3" s="63"/>
      <c r="T3" s="66"/>
      <c r="U3" s="57"/>
    </row>
    <row r="4" spans="1:23" x14ac:dyDescent="0.4">
      <c r="A4" s="54"/>
      <c r="B4" s="31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1"/>
      <c r="S4" s="64"/>
      <c r="T4" s="67"/>
      <c r="U4" s="57"/>
    </row>
    <row r="5" spans="1:23" x14ac:dyDescent="0.4">
      <c r="A5" s="55"/>
      <c r="B5" s="31" t="s">
        <v>9</v>
      </c>
      <c r="C5" s="5">
        <v>10</v>
      </c>
      <c r="D5" s="5">
        <v>10</v>
      </c>
      <c r="E5" s="5">
        <v>10</v>
      </c>
      <c r="F5" s="5">
        <v>10</v>
      </c>
      <c r="G5" s="5">
        <v>10</v>
      </c>
      <c r="H5" s="5">
        <v>10</v>
      </c>
      <c r="I5" s="5">
        <v>10</v>
      </c>
      <c r="J5" s="5"/>
      <c r="K5" s="5"/>
      <c r="L5" s="5"/>
      <c r="M5" s="5"/>
      <c r="N5" s="5"/>
      <c r="O5" s="5"/>
      <c r="P5" s="5"/>
      <c r="Q5" s="5"/>
      <c r="R5" s="42">
        <v>70</v>
      </c>
      <c r="S5" s="5">
        <v>30</v>
      </c>
      <c r="T5" s="42">
        <v>100</v>
      </c>
      <c r="U5" s="58"/>
    </row>
    <row r="6" spans="1:23" ht="24" x14ac:dyDescent="0.55000000000000004">
      <c r="A6" s="8">
        <v>1</v>
      </c>
      <c r="B6" s="37"/>
      <c r="C6" s="8">
        <v>7</v>
      </c>
      <c r="D6" s="8">
        <v>7</v>
      </c>
      <c r="E6" s="8">
        <v>7</v>
      </c>
      <c r="F6" s="8">
        <v>7</v>
      </c>
      <c r="G6" s="8">
        <v>7</v>
      </c>
      <c r="H6" s="8">
        <v>7</v>
      </c>
      <c r="I6" s="8">
        <v>7</v>
      </c>
      <c r="J6" s="8"/>
      <c r="K6" s="8"/>
      <c r="L6" s="8"/>
      <c r="M6" s="8"/>
      <c r="N6" s="8"/>
      <c r="O6" s="8"/>
      <c r="P6" s="8"/>
      <c r="Q6" s="8"/>
      <c r="R6" s="43">
        <f t="shared" ref="R6:R13" si="0">SUM(C6:Q6)</f>
        <v>49</v>
      </c>
      <c r="S6" s="8">
        <v>16</v>
      </c>
      <c r="T6" s="43">
        <f>SUM(R6:S6)</f>
        <v>65</v>
      </c>
      <c r="U6" s="37">
        <f>IF(T6&gt;79,4,IF(T6&gt;74,3.5,IF(T6&gt;69,3,IF(T6&gt;64,2.5,IF(T6&gt;59,2,IF(T6&gt;54,1.5,IF(T6&gt;49,1,IF(T6&gt;48,0))))))))</f>
        <v>2.5</v>
      </c>
      <c r="W6" s="2" t="s">
        <v>55</v>
      </c>
    </row>
    <row r="7" spans="1:23" ht="24" x14ac:dyDescent="0.55000000000000004">
      <c r="A7" s="8">
        <v>2</v>
      </c>
      <c r="B7" s="37"/>
      <c r="C7" s="8">
        <v>7</v>
      </c>
      <c r="D7" s="8">
        <v>7</v>
      </c>
      <c r="E7" s="8">
        <v>7</v>
      </c>
      <c r="F7" s="8">
        <v>7</v>
      </c>
      <c r="G7" s="8">
        <v>7</v>
      </c>
      <c r="H7" s="8">
        <v>7</v>
      </c>
      <c r="I7" s="8">
        <v>7</v>
      </c>
      <c r="J7" s="8"/>
      <c r="K7" s="8"/>
      <c r="L7" s="8"/>
      <c r="M7" s="8"/>
      <c r="N7" s="8"/>
      <c r="O7" s="8"/>
      <c r="P7" s="8"/>
      <c r="Q7" s="8"/>
      <c r="R7" s="37">
        <f t="shared" si="0"/>
        <v>49</v>
      </c>
      <c r="S7" s="8">
        <v>16</v>
      </c>
      <c r="T7" s="37">
        <f t="shared" ref="T7:T13" si="1">SUM(R7:S7)</f>
        <v>65</v>
      </c>
      <c r="U7" s="37">
        <f t="shared" ref="U7:U13" si="2">IF(T7&gt;79,4,IF(T7&gt;74,3.5,IF(T7&gt;69,3,IF(T7&gt;64,2.5,IF(T7&gt;59,2,IF(T7&gt;54,1.5,IF(T7&gt;49,1,IF(T7&gt;48,0))))))))</f>
        <v>2.5</v>
      </c>
      <c r="W7" s="2" t="s">
        <v>60</v>
      </c>
    </row>
    <row r="8" spans="1:23" ht="24" x14ac:dyDescent="0.55000000000000004">
      <c r="A8" s="8">
        <v>3</v>
      </c>
      <c r="B8" s="37"/>
      <c r="C8" s="8">
        <v>9</v>
      </c>
      <c r="D8" s="8">
        <v>9</v>
      </c>
      <c r="E8" s="8">
        <v>9</v>
      </c>
      <c r="F8" s="8">
        <v>9</v>
      </c>
      <c r="G8" s="8">
        <v>8</v>
      </c>
      <c r="H8" s="8">
        <v>8</v>
      </c>
      <c r="I8" s="8">
        <v>8</v>
      </c>
      <c r="J8" s="8"/>
      <c r="K8" s="8"/>
      <c r="L8" s="8"/>
      <c r="M8" s="8"/>
      <c r="N8" s="8"/>
      <c r="O8" s="8"/>
      <c r="P8" s="8"/>
      <c r="Q8" s="8"/>
      <c r="R8" s="37">
        <f t="shared" si="0"/>
        <v>60</v>
      </c>
      <c r="S8" s="8">
        <v>26</v>
      </c>
      <c r="T8" s="37">
        <f t="shared" si="1"/>
        <v>86</v>
      </c>
      <c r="U8" s="37">
        <f t="shared" si="2"/>
        <v>4</v>
      </c>
      <c r="W8" s="2" t="s">
        <v>56</v>
      </c>
    </row>
    <row r="9" spans="1:23" ht="24" x14ac:dyDescent="0.55000000000000004">
      <c r="A9" s="8">
        <v>4</v>
      </c>
      <c r="B9" s="37"/>
      <c r="C9" s="8">
        <v>9</v>
      </c>
      <c r="D9" s="8">
        <v>9</v>
      </c>
      <c r="E9" s="8">
        <v>9</v>
      </c>
      <c r="F9" s="8">
        <v>9</v>
      </c>
      <c r="G9" s="8">
        <v>8</v>
      </c>
      <c r="H9" s="8">
        <v>8</v>
      </c>
      <c r="I9" s="8">
        <v>8</v>
      </c>
      <c r="J9" s="8"/>
      <c r="K9" s="8"/>
      <c r="L9" s="8"/>
      <c r="M9" s="8"/>
      <c r="N9" s="8"/>
      <c r="O9" s="8"/>
      <c r="P9" s="8"/>
      <c r="Q9" s="8"/>
      <c r="R9" s="37">
        <f t="shared" si="0"/>
        <v>60</v>
      </c>
      <c r="S9" s="8">
        <v>27</v>
      </c>
      <c r="T9" s="37">
        <f t="shared" si="1"/>
        <v>87</v>
      </c>
      <c r="U9" s="37">
        <f t="shared" si="2"/>
        <v>4</v>
      </c>
      <c r="W9" s="2" t="s">
        <v>57</v>
      </c>
    </row>
    <row r="10" spans="1:23" ht="24" x14ac:dyDescent="0.55000000000000004">
      <c r="A10" s="8">
        <v>5</v>
      </c>
      <c r="B10" s="37"/>
      <c r="C10" s="8">
        <v>9</v>
      </c>
      <c r="D10" s="8">
        <v>9</v>
      </c>
      <c r="E10" s="8">
        <v>9</v>
      </c>
      <c r="F10" s="8">
        <v>9</v>
      </c>
      <c r="G10" s="8">
        <v>9</v>
      </c>
      <c r="H10" s="8">
        <v>9</v>
      </c>
      <c r="I10" s="8">
        <v>9</v>
      </c>
      <c r="J10" s="8"/>
      <c r="K10" s="8"/>
      <c r="L10" s="8"/>
      <c r="M10" s="8"/>
      <c r="N10" s="8"/>
      <c r="O10" s="8"/>
      <c r="P10" s="8"/>
      <c r="Q10" s="8"/>
      <c r="R10" s="37">
        <f t="shared" si="0"/>
        <v>63</v>
      </c>
      <c r="S10" s="8">
        <v>25</v>
      </c>
      <c r="T10" s="37">
        <f t="shared" si="1"/>
        <v>88</v>
      </c>
      <c r="U10" s="37">
        <f t="shared" si="2"/>
        <v>4</v>
      </c>
      <c r="W10" s="2" t="s">
        <v>53</v>
      </c>
    </row>
    <row r="11" spans="1:23" ht="24" x14ac:dyDescent="0.55000000000000004">
      <c r="A11" s="8">
        <v>6</v>
      </c>
      <c r="B11" s="37"/>
      <c r="C11" s="8">
        <v>7</v>
      </c>
      <c r="D11" s="8">
        <v>7</v>
      </c>
      <c r="E11" s="8">
        <v>7</v>
      </c>
      <c r="F11" s="8">
        <v>7</v>
      </c>
      <c r="G11" s="8">
        <v>6</v>
      </c>
      <c r="H11" s="8">
        <v>6</v>
      </c>
      <c r="I11" s="8">
        <v>6</v>
      </c>
      <c r="J11" s="8"/>
      <c r="K11" s="8"/>
      <c r="L11" s="8"/>
      <c r="M11" s="8"/>
      <c r="N11" s="8"/>
      <c r="O11" s="8"/>
      <c r="P11" s="8"/>
      <c r="Q11" s="8"/>
      <c r="R11" s="37">
        <f t="shared" si="0"/>
        <v>46</v>
      </c>
      <c r="S11" s="8">
        <v>20</v>
      </c>
      <c r="T11" s="37">
        <f t="shared" si="1"/>
        <v>66</v>
      </c>
      <c r="U11" s="37">
        <f t="shared" si="2"/>
        <v>2.5</v>
      </c>
      <c r="W11" s="2" t="s">
        <v>54</v>
      </c>
    </row>
    <row r="12" spans="1:23" ht="24" x14ac:dyDescent="0.55000000000000004">
      <c r="A12" s="8">
        <v>7</v>
      </c>
      <c r="B12" s="37"/>
      <c r="C12" s="8">
        <v>7</v>
      </c>
      <c r="D12" s="8">
        <v>7</v>
      </c>
      <c r="E12" s="8">
        <v>7</v>
      </c>
      <c r="F12" s="8">
        <v>7</v>
      </c>
      <c r="G12" s="8">
        <v>8</v>
      </c>
      <c r="H12" s="8">
        <v>8</v>
      </c>
      <c r="I12" s="8">
        <v>8</v>
      </c>
      <c r="J12" s="8"/>
      <c r="K12" s="8"/>
      <c r="L12" s="8"/>
      <c r="M12" s="8"/>
      <c r="N12" s="8"/>
      <c r="O12" s="8"/>
      <c r="P12" s="8"/>
      <c r="Q12" s="8"/>
      <c r="R12" s="37">
        <f t="shared" si="0"/>
        <v>52</v>
      </c>
      <c r="S12" s="8">
        <v>20</v>
      </c>
      <c r="T12" s="37">
        <f t="shared" si="1"/>
        <v>72</v>
      </c>
      <c r="U12" s="37">
        <f t="shared" si="2"/>
        <v>3</v>
      </c>
      <c r="W12" s="2" t="s">
        <v>58</v>
      </c>
    </row>
    <row r="13" spans="1:23" ht="24" x14ac:dyDescent="0.55000000000000004">
      <c r="A13" s="8">
        <v>8</v>
      </c>
      <c r="B13" s="37"/>
      <c r="C13" s="8">
        <v>9</v>
      </c>
      <c r="D13" s="8">
        <v>9</v>
      </c>
      <c r="E13" s="8">
        <v>9</v>
      </c>
      <c r="F13" s="8">
        <v>9</v>
      </c>
      <c r="G13" s="8">
        <v>9</v>
      </c>
      <c r="H13" s="8">
        <v>9</v>
      </c>
      <c r="I13" s="8">
        <v>9</v>
      </c>
      <c r="J13" s="8"/>
      <c r="K13" s="8"/>
      <c r="L13" s="8"/>
      <c r="M13" s="8"/>
      <c r="N13" s="8"/>
      <c r="O13" s="8"/>
      <c r="P13" s="8"/>
      <c r="Q13" s="8"/>
      <c r="R13" s="37">
        <f t="shared" si="0"/>
        <v>63</v>
      </c>
      <c r="S13" s="8">
        <v>26</v>
      </c>
      <c r="T13" s="37">
        <f t="shared" si="1"/>
        <v>89</v>
      </c>
      <c r="U13" s="37">
        <f t="shared" si="2"/>
        <v>4</v>
      </c>
      <c r="W13" s="2" t="s">
        <v>59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workbookViewId="0">
      <selection activeCell="M14" sqref="M14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125" style="2" customWidth="1"/>
    <col min="13" max="16384" width="9" style="2"/>
  </cols>
  <sheetData>
    <row r="1" spans="1:13" x14ac:dyDescent="0.55000000000000004">
      <c r="A1" s="52" t="s">
        <v>73</v>
      </c>
      <c r="B1" s="52"/>
      <c r="C1" s="52"/>
      <c r="D1" s="52"/>
      <c r="E1" s="52"/>
      <c r="F1" s="52"/>
      <c r="G1" s="52"/>
      <c r="H1" s="52"/>
      <c r="I1" s="52"/>
      <c r="J1" s="52"/>
      <c r="K1" s="7"/>
      <c r="L1" s="7"/>
      <c r="M1" s="7"/>
    </row>
    <row r="2" spans="1:13" x14ac:dyDescent="0.55000000000000004">
      <c r="A2" s="68" t="s">
        <v>1</v>
      </c>
      <c r="B2" s="37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10" t="s">
        <v>10</v>
      </c>
      <c r="I2" s="110" t="s">
        <v>15</v>
      </c>
      <c r="J2" s="110" t="s">
        <v>16</v>
      </c>
    </row>
    <row r="3" spans="1:13" x14ac:dyDescent="0.55000000000000004">
      <c r="A3" s="69"/>
      <c r="B3" s="37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11"/>
      <c r="I3" s="111"/>
      <c r="J3" s="111"/>
    </row>
    <row r="4" spans="1:13" x14ac:dyDescent="0.55000000000000004">
      <c r="A4" s="8">
        <v>1</v>
      </c>
      <c r="B4" s="109"/>
      <c r="C4" s="8">
        <v>3</v>
      </c>
      <c r="D4" s="8">
        <v>3</v>
      </c>
      <c r="E4" s="8">
        <v>3</v>
      </c>
      <c r="F4" s="8">
        <v>2</v>
      </c>
      <c r="G4" s="8">
        <v>2</v>
      </c>
      <c r="H4" s="37">
        <f>SUM(C4:G4)</f>
        <v>13</v>
      </c>
      <c r="I4" s="37">
        <f>SUM(H4)/5</f>
        <v>2.6</v>
      </c>
      <c r="J4" s="112" t="str">
        <f>IF(I4&gt;2.4,"3/ดีเยี่ยม",IF(I4&gt;1.4,"2/ดี",IF(I4&gt;0.9,"1/พอใช้",IF(I4&gt;0.8,"0/ปรับปรุง"))))</f>
        <v>3/ดีเยี่ยม</v>
      </c>
      <c r="L4" s="2" t="s">
        <v>55</v>
      </c>
    </row>
    <row r="5" spans="1:13" x14ac:dyDescent="0.55000000000000004">
      <c r="A5" s="8">
        <v>2</v>
      </c>
      <c r="B5" s="109"/>
      <c r="C5" s="8">
        <v>3</v>
      </c>
      <c r="D5" s="8">
        <v>3</v>
      </c>
      <c r="E5" s="8">
        <v>3</v>
      </c>
      <c r="F5" s="8">
        <v>2</v>
      </c>
      <c r="G5" s="8">
        <v>2</v>
      </c>
      <c r="H5" s="37">
        <f t="shared" ref="H5:H10" si="0">SUM(C5:G5)</f>
        <v>13</v>
      </c>
      <c r="I5" s="37">
        <f t="shared" ref="I5:I10" si="1">SUM(H5)/5</f>
        <v>2.6</v>
      </c>
      <c r="J5" s="112" t="str">
        <f t="shared" ref="J5:J10" si="2">IF(I5&gt;2.4,"3/ดีเยี่ยม",IF(I5&gt;1.4,"2/ดี",IF(I5&gt;0.9,"1/พอใช้",IF(I5&gt;0.8,"0/ปรับปรุง"))))</f>
        <v>3/ดีเยี่ยม</v>
      </c>
      <c r="L5" s="2" t="s">
        <v>60</v>
      </c>
    </row>
    <row r="6" spans="1:13" x14ac:dyDescent="0.55000000000000004">
      <c r="A6" s="8">
        <v>3</v>
      </c>
      <c r="B6" s="109"/>
      <c r="C6" s="8">
        <v>3</v>
      </c>
      <c r="D6" s="8">
        <v>3</v>
      </c>
      <c r="E6" s="8">
        <v>3</v>
      </c>
      <c r="F6" s="8">
        <v>3</v>
      </c>
      <c r="G6" s="8">
        <v>3</v>
      </c>
      <c r="H6" s="37">
        <f t="shared" si="0"/>
        <v>15</v>
      </c>
      <c r="I6" s="37">
        <f t="shared" si="1"/>
        <v>3</v>
      </c>
      <c r="J6" s="112" t="str">
        <f t="shared" si="2"/>
        <v>3/ดีเยี่ยม</v>
      </c>
      <c r="L6" s="2" t="s">
        <v>56</v>
      </c>
    </row>
    <row r="7" spans="1:13" x14ac:dyDescent="0.55000000000000004">
      <c r="A7" s="8">
        <v>4</v>
      </c>
      <c r="B7" s="109"/>
      <c r="C7" s="8">
        <v>3</v>
      </c>
      <c r="D7" s="8">
        <v>3</v>
      </c>
      <c r="E7" s="8">
        <v>3</v>
      </c>
      <c r="F7" s="8">
        <v>3</v>
      </c>
      <c r="G7" s="8">
        <v>3</v>
      </c>
      <c r="H7" s="37">
        <f t="shared" si="0"/>
        <v>15</v>
      </c>
      <c r="I7" s="37">
        <f t="shared" si="1"/>
        <v>3</v>
      </c>
      <c r="J7" s="112" t="str">
        <f t="shared" si="2"/>
        <v>3/ดีเยี่ยม</v>
      </c>
      <c r="L7" s="2" t="s">
        <v>57</v>
      </c>
    </row>
    <row r="8" spans="1:13" x14ac:dyDescent="0.55000000000000004">
      <c r="A8" s="8">
        <v>5</v>
      </c>
      <c r="B8" s="109"/>
      <c r="C8" s="8">
        <v>3</v>
      </c>
      <c r="D8" s="8">
        <v>3</v>
      </c>
      <c r="E8" s="8">
        <v>3</v>
      </c>
      <c r="F8" s="8">
        <v>3</v>
      </c>
      <c r="G8" s="8">
        <v>3</v>
      </c>
      <c r="H8" s="37">
        <f t="shared" si="0"/>
        <v>15</v>
      </c>
      <c r="I8" s="37">
        <f t="shared" si="1"/>
        <v>3</v>
      </c>
      <c r="J8" s="112" t="str">
        <f t="shared" si="2"/>
        <v>3/ดีเยี่ยม</v>
      </c>
      <c r="L8" s="2" t="s">
        <v>53</v>
      </c>
    </row>
    <row r="9" spans="1:13" x14ac:dyDescent="0.55000000000000004">
      <c r="A9" s="8">
        <v>6</v>
      </c>
      <c r="B9" s="109"/>
      <c r="C9" s="8">
        <v>3</v>
      </c>
      <c r="D9" s="8">
        <v>3</v>
      </c>
      <c r="E9" s="8">
        <v>3</v>
      </c>
      <c r="F9" s="8">
        <v>3</v>
      </c>
      <c r="G9" s="8">
        <v>2</v>
      </c>
      <c r="H9" s="37">
        <f t="shared" si="0"/>
        <v>14</v>
      </c>
      <c r="I9" s="37">
        <f t="shared" si="1"/>
        <v>2.8</v>
      </c>
      <c r="J9" s="112" t="str">
        <f t="shared" si="2"/>
        <v>3/ดีเยี่ยม</v>
      </c>
      <c r="L9" s="2" t="s">
        <v>54</v>
      </c>
    </row>
    <row r="10" spans="1:13" x14ac:dyDescent="0.55000000000000004">
      <c r="A10" s="8">
        <v>7</v>
      </c>
      <c r="B10" s="109"/>
      <c r="C10" s="8">
        <v>3</v>
      </c>
      <c r="D10" s="8">
        <v>3</v>
      </c>
      <c r="E10" s="8">
        <v>3</v>
      </c>
      <c r="F10" s="8">
        <v>3</v>
      </c>
      <c r="G10" s="8">
        <v>2</v>
      </c>
      <c r="H10" s="37">
        <f t="shared" si="0"/>
        <v>14</v>
      </c>
      <c r="I10" s="37">
        <f t="shared" si="1"/>
        <v>2.8</v>
      </c>
      <c r="J10" s="112" t="str">
        <f t="shared" si="2"/>
        <v>3/ดีเยี่ยม</v>
      </c>
      <c r="L10" s="2" t="s">
        <v>58</v>
      </c>
    </row>
    <row r="11" spans="1:13" x14ac:dyDescent="0.55000000000000004">
      <c r="A11" s="8">
        <v>8</v>
      </c>
      <c r="B11" s="109"/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37">
        <f>SUM(C11:G11)</f>
        <v>15</v>
      </c>
      <c r="I11" s="37">
        <f>SUM(H11)/5</f>
        <v>3</v>
      </c>
      <c r="J11" s="112" t="str">
        <f>IF(I11&gt;2.4,"3/ดีเยี่ยม",IF(I11&gt;1.4,"2/ดี",IF(I11&gt;0.9,"1/พอใช้",IF(I11&gt;0.8,"0/ปรับปรุง"))))</f>
        <v>3/ดีเยี่ยม</v>
      </c>
      <c r="L11" s="2" t="s">
        <v>59</v>
      </c>
    </row>
    <row r="12" spans="1:13" s="24" customFormat="1" x14ac:dyDescent="0.55000000000000004">
      <c r="A12" s="21"/>
      <c r="C12" s="21"/>
      <c r="D12" s="21"/>
      <c r="E12" s="21"/>
      <c r="F12" s="21"/>
      <c r="G12" s="21"/>
      <c r="H12" s="21"/>
      <c r="I12" s="21"/>
      <c r="J12" s="23"/>
    </row>
    <row r="13" spans="1:13" x14ac:dyDescent="0.55000000000000004">
      <c r="A13" s="72"/>
      <c r="B13" s="72"/>
      <c r="C13" s="72"/>
      <c r="D13" s="72"/>
      <c r="E13" s="72"/>
      <c r="F13" s="72"/>
      <c r="G13" s="72"/>
      <c r="H13" s="72"/>
      <c r="I13" s="72"/>
      <c r="J13" s="72"/>
    </row>
    <row r="14" spans="1:13" x14ac:dyDescent="0.55000000000000004">
      <c r="A14" s="71"/>
      <c r="B14" s="71"/>
      <c r="C14" s="71"/>
      <c r="D14" s="71"/>
      <c r="E14" s="71"/>
      <c r="F14" s="71"/>
      <c r="G14" s="71"/>
      <c r="H14" s="71"/>
      <c r="I14" s="71"/>
      <c r="J14" s="71"/>
    </row>
    <row r="15" spans="1:13" x14ac:dyDescent="0.55000000000000004">
      <c r="A15" s="71"/>
      <c r="B15" s="71"/>
      <c r="C15" s="71"/>
      <c r="D15" s="71"/>
      <c r="E15" s="71"/>
      <c r="F15" s="71"/>
      <c r="G15" s="71"/>
      <c r="H15" s="71"/>
      <c r="I15" s="71"/>
      <c r="J15" s="71"/>
    </row>
    <row r="16" spans="1:13" x14ac:dyDescent="0.55000000000000004">
      <c r="A16" s="71"/>
      <c r="B16" s="71"/>
      <c r="C16" s="71"/>
      <c r="D16" s="71"/>
      <c r="E16" s="71"/>
      <c r="F16" s="71"/>
      <c r="G16" s="71"/>
      <c r="H16" s="71"/>
      <c r="I16" s="71"/>
      <c r="J16" s="71"/>
    </row>
    <row r="17" spans="1:10" x14ac:dyDescent="0.55000000000000004">
      <c r="A17" s="71"/>
      <c r="B17" s="71"/>
      <c r="C17" s="71"/>
      <c r="D17" s="71"/>
      <c r="E17" s="71"/>
      <c r="F17" s="71"/>
      <c r="G17" s="71"/>
      <c r="H17" s="71"/>
      <c r="I17" s="71"/>
      <c r="J17" s="71"/>
    </row>
    <row r="18" spans="1:10" x14ac:dyDescent="0.55000000000000004">
      <c r="A18" s="71"/>
      <c r="B18" s="71"/>
      <c r="C18" s="71"/>
      <c r="D18" s="71"/>
      <c r="E18" s="71"/>
      <c r="F18" s="71"/>
      <c r="G18" s="71"/>
      <c r="H18" s="71"/>
      <c r="I18" s="71"/>
      <c r="J18" s="71"/>
    </row>
    <row r="19" spans="1:10" x14ac:dyDescent="0.55000000000000004">
      <c r="A19" s="71"/>
      <c r="B19" s="71"/>
      <c r="C19" s="71"/>
      <c r="D19" s="71"/>
      <c r="E19" s="71"/>
      <c r="F19" s="71"/>
      <c r="G19" s="71"/>
      <c r="H19" s="71"/>
      <c r="I19" s="71"/>
      <c r="J19" s="71"/>
    </row>
    <row r="20" spans="1:10" x14ac:dyDescent="0.55000000000000004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55000000000000004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55000000000000004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x14ac:dyDescent="0.55000000000000004">
      <c r="A23" s="27"/>
      <c r="B23" s="27"/>
      <c r="C23" s="27"/>
      <c r="D23" s="27"/>
      <c r="E23" s="27"/>
      <c r="F23" s="27"/>
      <c r="G23" s="27"/>
      <c r="H23" s="27"/>
      <c r="I23" s="27"/>
      <c r="J23" s="27"/>
    </row>
  </sheetData>
  <mergeCells count="6">
    <mergeCell ref="A13:J19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workbookViewId="0">
      <selection activeCell="L14" sqref="L14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" style="2" customWidth="1"/>
    <col min="13" max="16384" width="9" style="2"/>
  </cols>
  <sheetData>
    <row r="1" spans="1:13" x14ac:dyDescent="0.55000000000000004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7"/>
      <c r="L1" s="7"/>
      <c r="M1" s="7"/>
    </row>
    <row r="2" spans="1:13" x14ac:dyDescent="0.55000000000000004">
      <c r="A2" s="68" t="s">
        <v>1</v>
      </c>
      <c r="B2" s="37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10" t="s">
        <v>10</v>
      </c>
      <c r="I2" s="110" t="s">
        <v>15</v>
      </c>
      <c r="J2" s="110" t="s">
        <v>16</v>
      </c>
    </row>
    <row r="3" spans="1:13" x14ac:dyDescent="0.55000000000000004">
      <c r="A3" s="69"/>
      <c r="B3" s="37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11"/>
      <c r="I3" s="111"/>
      <c r="J3" s="111"/>
    </row>
    <row r="4" spans="1:13" x14ac:dyDescent="0.55000000000000004">
      <c r="A4" s="8">
        <v>1</v>
      </c>
      <c r="B4" s="109"/>
      <c r="C4" s="8">
        <v>3</v>
      </c>
      <c r="D4" s="8">
        <v>3</v>
      </c>
      <c r="E4" s="8">
        <v>3</v>
      </c>
      <c r="F4" s="8">
        <v>2</v>
      </c>
      <c r="G4" s="8">
        <v>2</v>
      </c>
      <c r="H4" s="37">
        <f t="shared" ref="H4:H11" si="0">SUM(C4:G4)</f>
        <v>13</v>
      </c>
      <c r="I4" s="37">
        <f t="shared" ref="I4:I11" si="1">SUM(C4:G4)/5</f>
        <v>2.6</v>
      </c>
      <c r="J4" s="112" t="str">
        <f t="shared" ref="J4:J5" si="2">IF(I4&gt;2.4,"3/ดีเยี่ยม",IF(I4&gt;1.4,"2/ดี",IF(I4&gt;0.9,"1/พอใช้",IF(I4&gt;0.8,"0/พอใช้"))))</f>
        <v>3/ดีเยี่ยม</v>
      </c>
      <c r="L4" s="2" t="s">
        <v>55</v>
      </c>
    </row>
    <row r="5" spans="1:13" x14ac:dyDescent="0.55000000000000004">
      <c r="A5" s="8">
        <v>2</v>
      </c>
      <c r="B5" s="109"/>
      <c r="C5" s="8">
        <v>3</v>
      </c>
      <c r="D5" s="8">
        <v>3</v>
      </c>
      <c r="E5" s="8">
        <v>3</v>
      </c>
      <c r="F5" s="8">
        <v>2</v>
      </c>
      <c r="G5" s="8">
        <v>2</v>
      </c>
      <c r="H5" s="37">
        <f t="shared" si="0"/>
        <v>13</v>
      </c>
      <c r="I5" s="37">
        <f t="shared" si="1"/>
        <v>2.6</v>
      </c>
      <c r="J5" s="112" t="str">
        <f t="shared" si="2"/>
        <v>3/ดีเยี่ยม</v>
      </c>
      <c r="L5" s="2" t="s">
        <v>60</v>
      </c>
    </row>
    <row r="6" spans="1:13" x14ac:dyDescent="0.55000000000000004">
      <c r="A6" s="8">
        <v>3</v>
      </c>
      <c r="B6" s="109"/>
      <c r="C6" s="8">
        <v>3</v>
      </c>
      <c r="D6" s="8">
        <v>3</v>
      </c>
      <c r="E6" s="8">
        <v>3</v>
      </c>
      <c r="F6" s="8">
        <v>3</v>
      </c>
      <c r="G6" s="8">
        <v>3</v>
      </c>
      <c r="H6" s="37">
        <f t="shared" si="0"/>
        <v>15</v>
      </c>
      <c r="I6" s="37">
        <f t="shared" si="1"/>
        <v>3</v>
      </c>
      <c r="J6" s="112" t="str">
        <f t="shared" ref="J6:J8" si="3">IF(I6&gt;2.4,"3/ดีเยี่ยม",IF(I6&gt;1.4,"2/ดี",IF(I6&gt;0.9,"1/พอใช้",IF(I6&gt;0.8,"0/ปรับปรุง"))))</f>
        <v>3/ดีเยี่ยม</v>
      </c>
      <c r="L6" s="2" t="s">
        <v>56</v>
      </c>
    </row>
    <row r="7" spans="1:13" x14ac:dyDescent="0.55000000000000004">
      <c r="A7" s="8">
        <v>4</v>
      </c>
      <c r="B7" s="109"/>
      <c r="C7" s="8">
        <v>3</v>
      </c>
      <c r="D7" s="8">
        <v>3</v>
      </c>
      <c r="E7" s="8">
        <v>3</v>
      </c>
      <c r="F7" s="8">
        <v>3</v>
      </c>
      <c r="G7" s="8">
        <v>3</v>
      </c>
      <c r="H7" s="37">
        <f t="shared" si="0"/>
        <v>15</v>
      </c>
      <c r="I7" s="37">
        <f t="shared" si="1"/>
        <v>3</v>
      </c>
      <c r="J7" s="112" t="str">
        <f t="shared" si="3"/>
        <v>3/ดีเยี่ยม</v>
      </c>
      <c r="L7" s="2" t="s">
        <v>57</v>
      </c>
    </row>
    <row r="8" spans="1:13" x14ac:dyDescent="0.55000000000000004">
      <c r="A8" s="8">
        <v>5</v>
      </c>
      <c r="B8" s="109"/>
      <c r="C8" s="8">
        <v>3</v>
      </c>
      <c r="D8" s="8">
        <v>3</v>
      </c>
      <c r="E8" s="8">
        <v>3</v>
      </c>
      <c r="F8" s="8">
        <v>3</v>
      </c>
      <c r="G8" s="8">
        <v>3</v>
      </c>
      <c r="H8" s="37">
        <f t="shared" si="0"/>
        <v>15</v>
      </c>
      <c r="I8" s="37">
        <f t="shared" si="1"/>
        <v>3</v>
      </c>
      <c r="J8" s="112" t="str">
        <f t="shared" si="3"/>
        <v>3/ดีเยี่ยม</v>
      </c>
      <c r="L8" s="2" t="s">
        <v>53</v>
      </c>
    </row>
    <row r="9" spans="1:13" x14ac:dyDescent="0.55000000000000004">
      <c r="A9" s="8">
        <v>6</v>
      </c>
      <c r="B9" s="109"/>
      <c r="C9" s="8">
        <v>3</v>
      </c>
      <c r="D9" s="8">
        <v>3</v>
      </c>
      <c r="E9" s="8">
        <v>3</v>
      </c>
      <c r="F9" s="8">
        <v>3</v>
      </c>
      <c r="G9" s="8">
        <v>2</v>
      </c>
      <c r="H9" s="37">
        <f t="shared" si="0"/>
        <v>14</v>
      </c>
      <c r="I9" s="37">
        <f t="shared" si="1"/>
        <v>2.8</v>
      </c>
      <c r="J9" s="112" t="str">
        <f t="shared" ref="J9:J10" si="4">IF(I9&gt;2.4,"3/ดีเยี่ยม",IF(I9&gt;1.4,"2/ดี",IF(I9&gt;0.9,"1/พอใช้",IF(I9&gt;0.8,"0/พอใช้"))))</f>
        <v>3/ดีเยี่ยม</v>
      </c>
      <c r="L9" s="2" t="s">
        <v>54</v>
      </c>
    </row>
    <row r="10" spans="1:13" x14ac:dyDescent="0.55000000000000004">
      <c r="A10" s="8">
        <v>7</v>
      </c>
      <c r="B10" s="109"/>
      <c r="C10" s="8">
        <v>3</v>
      </c>
      <c r="D10" s="8">
        <v>3</v>
      </c>
      <c r="E10" s="8">
        <v>3</v>
      </c>
      <c r="F10" s="8">
        <v>3</v>
      </c>
      <c r="G10" s="8">
        <v>2</v>
      </c>
      <c r="H10" s="37">
        <f t="shared" si="0"/>
        <v>14</v>
      </c>
      <c r="I10" s="37">
        <f t="shared" si="1"/>
        <v>2.8</v>
      </c>
      <c r="J10" s="112" t="str">
        <f t="shared" si="4"/>
        <v>3/ดีเยี่ยม</v>
      </c>
      <c r="L10" s="2" t="s">
        <v>58</v>
      </c>
    </row>
    <row r="11" spans="1:13" x14ac:dyDescent="0.55000000000000004">
      <c r="A11" s="8">
        <v>8</v>
      </c>
      <c r="B11" s="109"/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37">
        <f t="shared" si="0"/>
        <v>15</v>
      </c>
      <c r="I11" s="37">
        <f t="shared" si="1"/>
        <v>3</v>
      </c>
      <c r="J11" s="112" t="str">
        <f>IF(I11&gt;2.4,"3/ดีเยี่ยม",IF(I11&gt;1.4,"2/ดี",IF(I11&gt;0.9,"1/พอใช้",IF(I11&gt;0.8,"0/ปรับปรุง"))))</f>
        <v>3/ดีเยี่ยม</v>
      </c>
      <c r="L11" s="2" t="s">
        <v>59</v>
      </c>
    </row>
    <row r="12" spans="1:13" x14ac:dyDescent="0.55000000000000004">
      <c r="A12" s="21"/>
      <c r="B12" s="24"/>
      <c r="C12" s="21"/>
      <c r="D12" s="21"/>
      <c r="E12" s="21"/>
      <c r="F12" s="21"/>
      <c r="G12" s="21"/>
      <c r="H12" s="21"/>
      <c r="I12" s="21"/>
      <c r="J12" s="23"/>
    </row>
    <row r="13" spans="1:13" x14ac:dyDescent="0.55000000000000004">
      <c r="A13" s="70"/>
      <c r="B13" s="70"/>
      <c r="C13" s="70"/>
      <c r="D13" s="70"/>
      <c r="E13" s="70"/>
      <c r="F13" s="70"/>
      <c r="G13" s="70"/>
      <c r="H13" s="70"/>
      <c r="I13" s="70"/>
      <c r="J13" s="70"/>
    </row>
    <row r="14" spans="1:13" x14ac:dyDescent="0.55000000000000004">
      <c r="A14" s="71"/>
      <c r="B14" s="71"/>
      <c r="C14" s="71"/>
      <c r="D14" s="71"/>
      <c r="E14" s="71"/>
      <c r="F14" s="71"/>
      <c r="G14" s="71"/>
      <c r="H14" s="71"/>
      <c r="I14" s="71"/>
      <c r="J14" s="71"/>
    </row>
    <row r="15" spans="1:13" x14ac:dyDescent="0.55000000000000004">
      <c r="A15" s="71"/>
      <c r="B15" s="71"/>
      <c r="C15" s="71"/>
      <c r="D15" s="71"/>
      <c r="E15" s="71"/>
      <c r="F15" s="71"/>
      <c r="G15" s="71"/>
      <c r="H15" s="71"/>
      <c r="I15" s="71"/>
      <c r="J15" s="71"/>
    </row>
    <row r="16" spans="1:13" x14ac:dyDescent="0.55000000000000004">
      <c r="A16" s="71"/>
      <c r="B16" s="71"/>
      <c r="C16" s="71"/>
      <c r="D16" s="71"/>
      <c r="E16" s="71"/>
      <c r="F16" s="71"/>
      <c r="G16" s="71"/>
      <c r="H16" s="71"/>
      <c r="I16" s="71"/>
      <c r="J16" s="71"/>
    </row>
    <row r="17" spans="1:10" x14ac:dyDescent="0.55000000000000004">
      <c r="A17" s="71"/>
      <c r="B17" s="71"/>
      <c r="C17" s="71"/>
      <c r="D17" s="71"/>
      <c r="E17" s="71"/>
      <c r="F17" s="71"/>
      <c r="G17" s="71"/>
      <c r="H17" s="71"/>
      <c r="I17" s="71"/>
      <c r="J17" s="71"/>
    </row>
    <row r="18" spans="1:10" x14ac:dyDescent="0.55000000000000004">
      <c r="A18" s="71"/>
      <c r="B18" s="71"/>
      <c r="C18" s="71"/>
      <c r="D18" s="71"/>
      <c r="E18" s="71"/>
      <c r="F18" s="71"/>
      <c r="G18" s="71"/>
      <c r="H18" s="71"/>
      <c r="I18" s="71"/>
      <c r="J18" s="71"/>
    </row>
    <row r="19" spans="1:10" x14ac:dyDescent="0.55000000000000004">
      <c r="A19" s="71"/>
      <c r="B19" s="71"/>
      <c r="C19" s="71"/>
      <c r="D19" s="71"/>
      <c r="E19" s="71"/>
      <c r="F19" s="71"/>
      <c r="G19" s="71"/>
      <c r="H19" s="71"/>
      <c r="I19" s="71"/>
      <c r="J19" s="71"/>
    </row>
    <row r="20" spans="1:10" x14ac:dyDescent="0.55000000000000004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55000000000000004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55000000000000004">
      <c r="A22" s="27"/>
      <c r="B22" s="27"/>
      <c r="C22" s="27"/>
      <c r="D22" s="27"/>
      <c r="E22" s="27"/>
      <c r="F22" s="27"/>
      <c r="G22" s="27"/>
      <c r="H22" s="27"/>
      <c r="I22" s="27"/>
      <c r="J22" s="27"/>
    </row>
  </sheetData>
  <mergeCells count="6">
    <mergeCell ref="A13:J19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workbookViewId="0">
      <selection activeCell="N6" sqref="N6"/>
    </sheetView>
  </sheetViews>
  <sheetFormatPr defaultRowHeight="17.25" x14ac:dyDescent="0.4"/>
  <cols>
    <col min="1" max="1" width="5" style="1" customWidth="1"/>
    <col min="2" max="2" width="4.875" style="1" customWidth="1"/>
    <col min="3" max="12" width="5.625" style="1" customWidth="1"/>
    <col min="13" max="13" width="12.625" style="1" customWidth="1"/>
    <col min="14" max="14" width="9" style="1"/>
    <col min="15" max="15" width="26.875" style="1" customWidth="1"/>
    <col min="16" max="16384" width="9" style="1"/>
  </cols>
  <sheetData>
    <row r="1" spans="1:15" ht="24" x14ac:dyDescent="0.55000000000000004">
      <c r="A1" s="52" t="s">
        <v>75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ht="24" x14ac:dyDescent="0.55000000000000004">
      <c r="A2" s="68" t="s">
        <v>1</v>
      </c>
      <c r="B2" s="37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110" t="s">
        <v>10</v>
      </c>
      <c r="L2" s="110" t="s">
        <v>15</v>
      </c>
      <c r="M2" s="110" t="s">
        <v>16</v>
      </c>
    </row>
    <row r="3" spans="1:15" ht="24" x14ac:dyDescent="0.55000000000000004">
      <c r="A3" s="69"/>
      <c r="B3" s="37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8">
        <v>3</v>
      </c>
      <c r="I3" s="8">
        <v>3</v>
      </c>
      <c r="J3" s="8">
        <v>3</v>
      </c>
      <c r="K3" s="111"/>
      <c r="L3" s="111"/>
      <c r="M3" s="111"/>
    </row>
    <row r="4" spans="1:15" ht="24" x14ac:dyDescent="0.55000000000000004">
      <c r="A4" s="8">
        <v>1</v>
      </c>
      <c r="B4" s="109"/>
      <c r="C4" s="8">
        <v>3</v>
      </c>
      <c r="D4" s="8">
        <v>3</v>
      </c>
      <c r="E4" s="8">
        <v>3</v>
      </c>
      <c r="F4" s="8">
        <v>3</v>
      </c>
      <c r="G4" s="8">
        <v>2</v>
      </c>
      <c r="H4" s="8">
        <v>2</v>
      </c>
      <c r="I4" s="8">
        <v>2</v>
      </c>
      <c r="J4" s="8">
        <v>2</v>
      </c>
      <c r="K4" s="37">
        <f t="shared" ref="K4:K8" si="0">SUM(C4:J4)</f>
        <v>20</v>
      </c>
      <c r="L4" s="37">
        <f t="shared" ref="L4:L8" si="1">SUM(C4:J4)/8</f>
        <v>2.5</v>
      </c>
      <c r="M4" s="109" t="str">
        <f t="shared" ref="M4:M8" si="2">IF(L4&gt;2.4,"3/ดีเยี่ยม",IF(L4&gt;1.4,"2/ดี",IF(L4&gt;0.9,"1/พอใช้",IF(L4&gt;0.8,"0/ปรับปรุง"))))</f>
        <v>3/ดีเยี่ยม</v>
      </c>
      <c r="O4" s="2" t="s">
        <v>55</v>
      </c>
    </row>
    <row r="5" spans="1:15" ht="24" x14ac:dyDescent="0.55000000000000004">
      <c r="A5" s="8">
        <v>2</v>
      </c>
      <c r="B5" s="109"/>
      <c r="C5" s="8">
        <v>3</v>
      </c>
      <c r="D5" s="8">
        <v>3</v>
      </c>
      <c r="E5" s="8">
        <v>3</v>
      </c>
      <c r="F5" s="8">
        <v>3</v>
      </c>
      <c r="G5" s="8">
        <v>2</v>
      </c>
      <c r="H5" s="8">
        <v>2</v>
      </c>
      <c r="I5" s="8">
        <v>2</v>
      </c>
      <c r="J5" s="8">
        <v>2</v>
      </c>
      <c r="K5" s="37">
        <f t="shared" ref="K5" si="3">SUM(C5:J5)</f>
        <v>20</v>
      </c>
      <c r="L5" s="37">
        <f t="shared" ref="L5" si="4">SUM(C5:J5)/8</f>
        <v>2.5</v>
      </c>
      <c r="M5" s="109" t="str">
        <f t="shared" ref="M5" si="5">IF(L5&gt;2.4,"3/ดีเยี่ยม",IF(L5&gt;1.4,"2/ดี",IF(L5&gt;0.9,"1/พอใช้",IF(L5&gt;0.8,"0/ปรับปรุง"))))</f>
        <v>3/ดีเยี่ยม</v>
      </c>
      <c r="O5" s="2" t="s">
        <v>60</v>
      </c>
    </row>
    <row r="6" spans="1:15" ht="24" x14ac:dyDescent="0.55000000000000004">
      <c r="A6" s="8">
        <v>3</v>
      </c>
      <c r="B6" s="109"/>
      <c r="C6" s="8">
        <v>3</v>
      </c>
      <c r="D6" s="8">
        <v>3</v>
      </c>
      <c r="E6" s="8">
        <v>3</v>
      </c>
      <c r="F6" s="8">
        <v>3</v>
      </c>
      <c r="G6" s="8">
        <v>3</v>
      </c>
      <c r="H6" s="8">
        <v>3</v>
      </c>
      <c r="I6" s="8">
        <v>3</v>
      </c>
      <c r="J6" s="8">
        <v>3</v>
      </c>
      <c r="K6" s="37">
        <f t="shared" si="0"/>
        <v>24</v>
      </c>
      <c r="L6" s="37">
        <f t="shared" si="1"/>
        <v>3</v>
      </c>
      <c r="M6" s="109" t="str">
        <f t="shared" si="2"/>
        <v>3/ดีเยี่ยม</v>
      </c>
      <c r="O6" s="2" t="s">
        <v>56</v>
      </c>
    </row>
    <row r="7" spans="1:15" ht="24" x14ac:dyDescent="0.55000000000000004">
      <c r="A7" s="8">
        <v>4</v>
      </c>
      <c r="B7" s="109"/>
      <c r="C7" s="8">
        <v>3</v>
      </c>
      <c r="D7" s="8">
        <v>3</v>
      </c>
      <c r="E7" s="8">
        <v>3</v>
      </c>
      <c r="F7" s="8">
        <v>3</v>
      </c>
      <c r="G7" s="8">
        <v>3</v>
      </c>
      <c r="H7" s="8">
        <v>3</v>
      </c>
      <c r="I7" s="8">
        <v>3</v>
      </c>
      <c r="J7" s="8">
        <v>3</v>
      </c>
      <c r="K7" s="37">
        <f t="shared" si="0"/>
        <v>24</v>
      </c>
      <c r="L7" s="37">
        <f t="shared" si="1"/>
        <v>3</v>
      </c>
      <c r="M7" s="109" t="str">
        <f t="shared" si="2"/>
        <v>3/ดีเยี่ยม</v>
      </c>
      <c r="O7" s="2" t="s">
        <v>57</v>
      </c>
    </row>
    <row r="8" spans="1:15" ht="24" x14ac:dyDescent="0.55000000000000004">
      <c r="A8" s="8">
        <v>5</v>
      </c>
      <c r="B8" s="109"/>
      <c r="C8" s="8">
        <v>3</v>
      </c>
      <c r="D8" s="8">
        <v>3</v>
      </c>
      <c r="E8" s="8">
        <v>3</v>
      </c>
      <c r="F8" s="8">
        <v>3</v>
      </c>
      <c r="G8" s="8">
        <v>3</v>
      </c>
      <c r="H8" s="8">
        <v>3</v>
      </c>
      <c r="I8" s="8">
        <v>3</v>
      </c>
      <c r="J8" s="8">
        <v>3</v>
      </c>
      <c r="K8" s="37">
        <f t="shared" si="0"/>
        <v>24</v>
      </c>
      <c r="L8" s="37">
        <f t="shared" si="1"/>
        <v>3</v>
      </c>
      <c r="M8" s="109" t="str">
        <f t="shared" si="2"/>
        <v>3/ดีเยี่ยม</v>
      </c>
      <c r="O8" s="2" t="s">
        <v>53</v>
      </c>
    </row>
    <row r="9" spans="1:15" ht="24" x14ac:dyDescent="0.55000000000000004">
      <c r="A9" s="8">
        <v>6</v>
      </c>
      <c r="B9" s="109"/>
      <c r="C9" s="8">
        <v>3</v>
      </c>
      <c r="D9" s="8">
        <v>3</v>
      </c>
      <c r="E9" s="8">
        <v>3</v>
      </c>
      <c r="F9" s="8">
        <v>3</v>
      </c>
      <c r="G9" s="8">
        <v>3</v>
      </c>
      <c r="H9" s="8">
        <v>3</v>
      </c>
      <c r="I9" s="8">
        <v>3</v>
      </c>
      <c r="J9" s="8">
        <v>3</v>
      </c>
      <c r="K9" s="37">
        <f t="shared" ref="K9:K11" si="6">SUM(C9:J9)</f>
        <v>24</v>
      </c>
      <c r="L9" s="37">
        <f t="shared" ref="L9:L11" si="7">SUM(C9:J9)/8</f>
        <v>3</v>
      </c>
      <c r="M9" s="109" t="str">
        <f t="shared" ref="M9:M11" si="8">IF(L9&gt;2.4,"3/ดีเยี่ยม",IF(L9&gt;1.4,"2/ดี",IF(L9&gt;0.9,"1/พอใช้",IF(L9&gt;0.8,"0/ปรับปรุง"))))</f>
        <v>3/ดีเยี่ยม</v>
      </c>
      <c r="O9" s="2" t="s">
        <v>54</v>
      </c>
    </row>
    <row r="10" spans="1:15" ht="24" x14ac:dyDescent="0.55000000000000004">
      <c r="A10" s="8">
        <v>7</v>
      </c>
      <c r="B10" s="109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37">
        <f t="shared" si="6"/>
        <v>24</v>
      </c>
      <c r="L10" s="37">
        <f t="shared" si="7"/>
        <v>3</v>
      </c>
      <c r="M10" s="109" t="str">
        <f t="shared" si="8"/>
        <v>3/ดีเยี่ยม</v>
      </c>
      <c r="O10" s="2" t="s">
        <v>58</v>
      </c>
    </row>
    <row r="11" spans="1:15" ht="24" x14ac:dyDescent="0.55000000000000004">
      <c r="A11" s="8">
        <v>8</v>
      </c>
      <c r="B11" s="109"/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8">
        <v>3</v>
      </c>
      <c r="I11" s="8">
        <v>3</v>
      </c>
      <c r="J11" s="8">
        <v>3</v>
      </c>
      <c r="K11" s="37">
        <f t="shared" si="6"/>
        <v>24</v>
      </c>
      <c r="L11" s="37">
        <f t="shared" si="7"/>
        <v>3</v>
      </c>
      <c r="M11" s="109" t="str">
        <f t="shared" si="8"/>
        <v>3/ดีเยี่ยม</v>
      </c>
      <c r="O11" s="2" t="s">
        <v>59</v>
      </c>
    </row>
    <row r="12" spans="1:15" ht="24" x14ac:dyDescent="0.55000000000000004">
      <c r="A12" s="26"/>
      <c r="B12" s="2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4"/>
    </row>
    <row r="13" spans="1:15" x14ac:dyDescent="0.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5" x14ac:dyDescent="0.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5" x14ac:dyDescent="0.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5" x14ac:dyDescent="0.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x14ac:dyDescent="0.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x14ac:dyDescent="0.4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x14ac:dyDescent="0.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x14ac:dyDescent="0.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x14ac:dyDescent="0.4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x14ac:dyDescent="0.4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4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x14ac:dyDescent="0.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x14ac:dyDescent="0.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x14ac:dyDescent="0.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x14ac:dyDescent="0.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x14ac:dyDescent="0.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 x14ac:dyDescent="0.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 x14ac:dyDescent="0.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5"/>
  <sheetViews>
    <sheetView tabSelected="1" workbookViewId="0">
      <selection activeCell="L22" sqref="L22"/>
    </sheetView>
  </sheetViews>
  <sheetFormatPr defaultRowHeight="24" x14ac:dyDescent="0.55000000000000004"/>
  <cols>
    <col min="1" max="1" width="4.875" style="4" customWidth="1"/>
    <col min="2" max="2" width="27" style="2" customWidth="1"/>
    <col min="3" max="5" width="6.625" style="2" customWidth="1"/>
    <col min="6" max="8" width="9" style="2"/>
    <col min="9" max="9" width="6.625" style="2" customWidth="1"/>
    <col min="10" max="10" width="9" style="2"/>
    <col min="11" max="11" width="27" style="2" customWidth="1"/>
    <col min="12" max="16384" width="9" style="2"/>
  </cols>
  <sheetData>
    <row r="1" spans="1:11" x14ac:dyDescent="0.55000000000000004">
      <c r="A1" s="52" t="s">
        <v>63</v>
      </c>
      <c r="B1" s="52"/>
      <c r="C1" s="52"/>
      <c r="D1" s="52"/>
      <c r="E1" s="52"/>
      <c r="F1" s="52"/>
      <c r="G1" s="52"/>
      <c r="H1" s="52"/>
      <c r="I1" s="52"/>
    </row>
    <row r="2" spans="1:11" x14ac:dyDescent="0.55000000000000004">
      <c r="A2" s="52" t="s">
        <v>64</v>
      </c>
      <c r="B2" s="52"/>
      <c r="C2" s="52"/>
      <c r="D2" s="52"/>
      <c r="E2" s="52"/>
      <c r="F2" s="52"/>
      <c r="G2" s="52"/>
      <c r="H2" s="52"/>
      <c r="I2" s="52"/>
    </row>
    <row r="3" spans="1:11" x14ac:dyDescent="0.55000000000000004">
      <c r="A3" s="76" t="s">
        <v>65</v>
      </c>
      <c r="B3" s="76"/>
      <c r="C3" s="76"/>
      <c r="D3" s="76"/>
      <c r="E3" s="76"/>
      <c r="F3" s="76"/>
      <c r="G3" s="76"/>
      <c r="H3" s="76"/>
      <c r="I3" s="76"/>
    </row>
    <row r="4" spans="1:11" x14ac:dyDescent="0.55000000000000004">
      <c r="A4" s="79" t="s">
        <v>1</v>
      </c>
      <c r="B4" s="79" t="s">
        <v>17</v>
      </c>
      <c r="C4" s="77" t="s">
        <v>22</v>
      </c>
      <c r="D4" s="78"/>
      <c r="E4" s="78"/>
      <c r="F4" s="82" t="s">
        <v>19</v>
      </c>
      <c r="G4" s="82" t="s">
        <v>20</v>
      </c>
      <c r="H4" s="38" t="s">
        <v>21</v>
      </c>
      <c r="I4" s="73" t="s">
        <v>25</v>
      </c>
    </row>
    <row r="5" spans="1:11" x14ac:dyDescent="0.55000000000000004">
      <c r="A5" s="80"/>
      <c r="B5" s="80"/>
      <c r="C5" s="35" t="s">
        <v>11</v>
      </c>
      <c r="D5" s="35" t="s">
        <v>12</v>
      </c>
      <c r="E5" s="35" t="s">
        <v>18</v>
      </c>
      <c r="F5" s="83"/>
      <c r="G5" s="83"/>
      <c r="H5" s="39" t="s">
        <v>24</v>
      </c>
      <c r="I5" s="74"/>
    </row>
    <row r="6" spans="1:11" x14ac:dyDescent="0.55000000000000004">
      <c r="A6" s="81"/>
      <c r="B6" s="81"/>
      <c r="C6" s="36">
        <v>70</v>
      </c>
      <c r="D6" s="36">
        <v>30</v>
      </c>
      <c r="E6" s="36">
        <v>100</v>
      </c>
      <c r="F6" s="84"/>
      <c r="G6" s="84"/>
      <c r="H6" s="40" t="s">
        <v>23</v>
      </c>
      <c r="I6" s="75"/>
    </row>
    <row r="7" spans="1:11" x14ac:dyDescent="0.55000000000000004">
      <c r="A7" s="8">
        <v>1</v>
      </c>
      <c r="B7" s="17" t="s">
        <v>55</v>
      </c>
      <c r="C7" s="37">
        <f>'3.บันทึกคะแนน'!R6</f>
        <v>49</v>
      </c>
      <c r="D7" s="37">
        <f>'3.บันทึกคะแนน'!S6</f>
        <v>16</v>
      </c>
      <c r="E7" s="37">
        <f>'3.บันทึกคะแนน'!T6</f>
        <v>65</v>
      </c>
      <c r="F7" s="37">
        <f>'3.บันทึกคะแนน'!U6</f>
        <v>2.5</v>
      </c>
      <c r="G7" s="37" t="str">
        <f>'6.คุณลักษณะ'!M4</f>
        <v>3/ดีเยี่ยม</v>
      </c>
      <c r="H7" s="37" t="str">
        <f>'5.อ่านคิดวิเคราะห์เขียน'!J4</f>
        <v>3/ดีเยี่ยม</v>
      </c>
      <c r="I7" s="9"/>
      <c r="K7" s="2" t="s">
        <v>55</v>
      </c>
    </row>
    <row r="8" spans="1:11" x14ac:dyDescent="0.55000000000000004">
      <c r="A8" s="8">
        <v>2</v>
      </c>
      <c r="B8" s="19" t="s">
        <v>60</v>
      </c>
      <c r="C8" s="37">
        <f>'3.บันทึกคะแนน'!R7</f>
        <v>49</v>
      </c>
      <c r="D8" s="37">
        <f>'3.บันทึกคะแนน'!S7</f>
        <v>16</v>
      </c>
      <c r="E8" s="37">
        <f>'3.บันทึกคะแนน'!T7</f>
        <v>65</v>
      </c>
      <c r="F8" s="37">
        <f>'3.บันทึกคะแนน'!U7</f>
        <v>2.5</v>
      </c>
      <c r="G8" s="37" t="str">
        <f>'6.คุณลักษณะ'!M5</f>
        <v>3/ดีเยี่ยม</v>
      </c>
      <c r="H8" s="37" t="str">
        <f>'5.อ่านคิดวิเคราะห์เขียน'!J5</f>
        <v>3/ดีเยี่ยม</v>
      </c>
      <c r="I8" s="9"/>
      <c r="K8" s="2" t="s">
        <v>60</v>
      </c>
    </row>
    <row r="9" spans="1:11" x14ac:dyDescent="0.55000000000000004">
      <c r="A9" s="8">
        <v>3</v>
      </c>
      <c r="B9" s="17" t="s">
        <v>56</v>
      </c>
      <c r="C9" s="37">
        <f>'3.บันทึกคะแนน'!R8</f>
        <v>60</v>
      </c>
      <c r="D9" s="37">
        <f>'3.บันทึกคะแนน'!S8</f>
        <v>26</v>
      </c>
      <c r="E9" s="37">
        <f>'3.บันทึกคะแนน'!T8</f>
        <v>86</v>
      </c>
      <c r="F9" s="37">
        <f>'3.บันทึกคะแนน'!U8</f>
        <v>4</v>
      </c>
      <c r="G9" s="37" t="str">
        <f>'6.คุณลักษณะ'!M6</f>
        <v>3/ดีเยี่ยม</v>
      </c>
      <c r="H9" s="37" t="str">
        <f>'5.อ่านคิดวิเคราะห์เขียน'!J6</f>
        <v>3/ดีเยี่ยม</v>
      </c>
      <c r="I9" s="9"/>
      <c r="K9" s="2" t="s">
        <v>56</v>
      </c>
    </row>
    <row r="10" spans="1:11" x14ac:dyDescent="0.55000000000000004">
      <c r="A10" s="8">
        <v>4</v>
      </c>
      <c r="B10" s="17" t="s">
        <v>57</v>
      </c>
      <c r="C10" s="37">
        <f>'3.บันทึกคะแนน'!R9</f>
        <v>60</v>
      </c>
      <c r="D10" s="37">
        <f>'3.บันทึกคะแนน'!S9</f>
        <v>27</v>
      </c>
      <c r="E10" s="37">
        <f>'3.บันทึกคะแนน'!T9</f>
        <v>87</v>
      </c>
      <c r="F10" s="37">
        <f>'3.บันทึกคะแนน'!U9</f>
        <v>4</v>
      </c>
      <c r="G10" s="37" t="str">
        <f>'6.คุณลักษณะ'!M7</f>
        <v>3/ดีเยี่ยม</v>
      </c>
      <c r="H10" s="37" t="str">
        <f>'5.อ่านคิดวิเคราะห์เขียน'!J7</f>
        <v>3/ดีเยี่ยม</v>
      </c>
      <c r="I10" s="9"/>
      <c r="K10" s="2" t="s">
        <v>57</v>
      </c>
    </row>
    <row r="11" spans="1:11" x14ac:dyDescent="0.55000000000000004">
      <c r="A11" s="8">
        <v>5</v>
      </c>
      <c r="B11" s="17" t="s">
        <v>53</v>
      </c>
      <c r="C11" s="37">
        <f>'3.บันทึกคะแนน'!R10</f>
        <v>63</v>
      </c>
      <c r="D11" s="37">
        <f>'3.บันทึกคะแนน'!S10</f>
        <v>25</v>
      </c>
      <c r="E11" s="37">
        <f>'3.บันทึกคะแนน'!T10</f>
        <v>88</v>
      </c>
      <c r="F11" s="37">
        <f>'3.บันทึกคะแนน'!U10</f>
        <v>4</v>
      </c>
      <c r="G11" s="37" t="str">
        <f>'6.คุณลักษณะ'!M8</f>
        <v>3/ดีเยี่ยม</v>
      </c>
      <c r="H11" s="37" t="str">
        <f>'5.อ่านคิดวิเคราะห์เขียน'!J8</f>
        <v>3/ดีเยี่ยม</v>
      </c>
      <c r="I11" s="9"/>
      <c r="K11" s="2" t="s">
        <v>53</v>
      </c>
    </row>
    <row r="12" spans="1:11" x14ac:dyDescent="0.55000000000000004">
      <c r="A12" s="8">
        <v>6</v>
      </c>
      <c r="B12" s="17" t="s">
        <v>54</v>
      </c>
      <c r="C12" s="37">
        <f>'3.บันทึกคะแนน'!R11</f>
        <v>46</v>
      </c>
      <c r="D12" s="37">
        <f>'3.บันทึกคะแนน'!S11</f>
        <v>20</v>
      </c>
      <c r="E12" s="37">
        <f>'3.บันทึกคะแนน'!T11</f>
        <v>66</v>
      </c>
      <c r="F12" s="37">
        <f>'3.บันทึกคะแนน'!U11</f>
        <v>2.5</v>
      </c>
      <c r="G12" s="37" t="str">
        <f>'6.คุณลักษณะ'!M9</f>
        <v>3/ดีเยี่ยม</v>
      </c>
      <c r="H12" s="37" t="str">
        <f>'5.อ่านคิดวิเคราะห์เขียน'!J9</f>
        <v>3/ดีเยี่ยม</v>
      </c>
      <c r="I12" s="9"/>
      <c r="K12" s="2" t="s">
        <v>54</v>
      </c>
    </row>
    <row r="13" spans="1:11" x14ac:dyDescent="0.55000000000000004">
      <c r="A13" s="8">
        <v>7</v>
      </c>
      <c r="B13" s="17" t="s">
        <v>58</v>
      </c>
      <c r="C13" s="37">
        <f>'3.บันทึกคะแนน'!R12</f>
        <v>52</v>
      </c>
      <c r="D13" s="37">
        <f>'3.บันทึกคะแนน'!S12</f>
        <v>20</v>
      </c>
      <c r="E13" s="37">
        <f>'3.บันทึกคะแนน'!T12</f>
        <v>72</v>
      </c>
      <c r="F13" s="37">
        <f>'3.บันทึกคะแนน'!U12</f>
        <v>3</v>
      </c>
      <c r="G13" s="37" t="str">
        <f>'6.คุณลักษณะ'!M10</f>
        <v>3/ดีเยี่ยม</v>
      </c>
      <c r="H13" s="37" t="str">
        <f>'5.อ่านคิดวิเคราะห์เขียน'!J10</f>
        <v>3/ดีเยี่ยม</v>
      </c>
      <c r="I13" s="9"/>
      <c r="K13" s="2" t="s">
        <v>58</v>
      </c>
    </row>
    <row r="14" spans="1:11" x14ac:dyDescent="0.55000000000000004">
      <c r="A14" s="8">
        <v>8</v>
      </c>
      <c r="B14" s="20" t="s">
        <v>59</v>
      </c>
      <c r="C14" s="37">
        <f>'3.บันทึกคะแนน'!R13</f>
        <v>63</v>
      </c>
      <c r="D14" s="37">
        <f>'3.บันทึกคะแนน'!S13</f>
        <v>26</v>
      </c>
      <c r="E14" s="37">
        <f>'3.บันทึกคะแนน'!T13</f>
        <v>89</v>
      </c>
      <c r="F14" s="37">
        <f>'3.บันทึกคะแนน'!U13</f>
        <v>4</v>
      </c>
      <c r="G14" s="37" t="str">
        <f>'6.คุณลักษณะ'!M11</f>
        <v>3/ดีเยี่ยม</v>
      </c>
      <c r="H14" s="37" t="str">
        <f>'5.อ่านคิดวิเคราะห์เขียน'!J11</f>
        <v>3/ดีเยี่ยม</v>
      </c>
      <c r="I14" s="9"/>
      <c r="K14" s="2" t="s">
        <v>59</v>
      </c>
    </row>
    <row r="15" spans="1:11" x14ac:dyDescent="0.55000000000000004">
      <c r="A15" s="21"/>
      <c r="B15" s="22"/>
      <c r="C15" s="21"/>
      <c r="D15" s="21"/>
      <c r="E15" s="21"/>
      <c r="F15" s="21"/>
      <c r="G15" s="24"/>
      <c r="H15" s="23"/>
      <c r="I15" s="24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2018-02-07T13:01:53Z</cp:lastPrinted>
  <dcterms:created xsi:type="dcterms:W3CDTF">2016-08-27T02:03:43Z</dcterms:created>
  <dcterms:modified xsi:type="dcterms:W3CDTF">2018-02-08T11:30:01Z</dcterms:modified>
</cp:coreProperties>
</file>